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filterPrivacy="1" defaultThemeVersion="124226"/>
  <xr:revisionPtr revIDLastSave="0" documentId="8_{691EA073-8FC5-481C-8177-ABA2086170B7}" xr6:coauthVersionLast="40" xr6:coauthVersionMax="40" xr10:uidLastSave="{00000000-0000-0000-0000-000000000000}"/>
  <bookViews>
    <workbookView xWindow="0" yWindow="0" windowWidth="15330" windowHeight="7980" xr2:uid="{00000000-000D-0000-FFFF-FFFF00000000}"/>
  </bookViews>
  <sheets>
    <sheet name="Финансирование" sheetId="1" r:id="rId1"/>
    <sheet name="Показатели" sheetId="3" r:id="rId2"/>
    <sheet name="Лист1" sheetId="4" r:id="rId3"/>
  </sheets>
  <calcPr calcId="191029"/>
</workbook>
</file>

<file path=xl/calcChain.xml><?xml version="1.0" encoding="utf-8"?>
<calcChain xmlns="http://schemas.openxmlformats.org/spreadsheetml/2006/main">
  <c r="L397" i="1" l="1"/>
  <c r="I400" i="1"/>
  <c r="I399" i="1"/>
  <c r="D400" i="1" l="1"/>
  <c r="N400" i="1" s="1"/>
  <c r="D399" i="1"/>
  <c r="N399" i="1" s="1"/>
  <c r="I398" i="1"/>
  <c r="D398" i="1"/>
  <c r="L394" i="1"/>
  <c r="I394" i="1" s="1"/>
  <c r="G394" i="1"/>
  <c r="D394" i="1" s="1"/>
  <c r="N394" i="1" l="1"/>
  <c r="N398" i="1"/>
  <c r="G134" i="1"/>
  <c r="D35" i="1"/>
  <c r="I35" i="1"/>
  <c r="D33" i="1"/>
  <c r="I33" i="1"/>
  <c r="I32" i="1"/>
  <c r="N32" i="1" s="1"/>
  <c r="D32" i="1"/>
  <c r="I31" i="1"/>
  <c r="D31" i="1"/>
  <c r="I29" i="1"/>
  <c r="D29" i="1"/>
  <c r="N35" i="1" l="1"/>
  <c r="N31" i="1"/>
  <c r="N29" i="1"/>
  <c r="N33" i="1"/>
  <c r="L13" i="1"/>
  <c r="D24" i="1"/>
  <c r="I24" i="1"/>
  <c r="N24" i="1" l="1"/>
  <c r="I147" i="1"/>
  <c r="D147" i="1"/>
  <c r="D64" i="1"/>
  <c r="I64" i="1"/>
  <c r="D65" i="1"/>
  <c r="I65" i="1"/>
  <c r="D66" i="1"/>
  <c r="I66" i="1"/>
  <c r="D67" i="1"/>
  <c r="I67" i="1"/>
  <c r="I391" i="1"/>
  <c r="I390" i="1"/>
  <c r="I389" i="1"/>
  <c r="I386" i="1"/>
  <c r="I385" i="1"/>
  <c r="I384" i="1"/>
  <c r="D391" i="1"/>
  <c r="D390" i="1"/>
  <c r="D389" i="1"/>
  <c r="N147" i="1" l="1"/>
  <c r="N389" i="1"/>
  <c r="N390" i="1"/>
  <c r="N391" i="1"/>
  <c r="D386" i="1"/>
  <c r="N386" i="1" s="1"/>
  <c r="D385" i="1"/>
  <c r="N385" i="1" s="1"/>
  <c r="D384" i="1"/>
  <c r="N384" i="1" s="1"/>
  <c r="I342" i="1" l="1"/>
  <c r="D342" i="1"/>
  <c r="I341" i="1"/>
  <c r="D341" i="1"/>
  <c r="I340" i="1"/>
  <c r="D340" i="1"/>
  <c r="I339" i="1"/>
  <c r="D339" i="1"/>
  <c r="I338" i="1"/>
  <c r="D338" i="1"/>
  <c r="I337" i="1"/>
  <c r="D337" i="1"/>
  <c r="I332" i="1"/>
  <c r="D332" i="1"/>
  <c r="I331" i="1"/>
  <c r="D331" i="1"/>
  <c r="I324" i="1"/>
  <c r="D324" i="1"/>
  <c r="I323" i="1"/>
  <c r="D323" i="1"/>
  <c r="I322" i="1"/>
  <c r="D322" i="1"/>
  <c r="I321" i="1"/>
  <c r="D321" i="1"/>
  <c r="I320" i="1"/>
  <c r="D320" i="1"/>
  <c r="I319" i="1"/>
  <c r="D319" i="1"/>
  <c r="I318" i="1"/>
  <c r="D318" i="1"/>
  <c r="I317" i="1"/>
  <c r="D317" i="1"/>
  <c r="I316" i="1"/>
  <c r="D316" i="1"/>
  <c r="I315" i="1"/>
  <c r="D315" i="1"/>
  <c r="D325" i="1"/>
  <c r="I325" i="1"/>
  <c r="I314" i="1"/>
  <c r="D314" i="1"/>
  <c r="I313" i="1"/>
  <c r="D313" i="1"/>
  <c r="I312" i="1"/>
  <c r="D312" i="1"/>
  <c r="I303" i="1"/>
  <c r="D303" i="1"/>
  <c r="I302" i="1"/>
  <c r="D302" i="1"/>
  <c r="I301" i="1"/>
  <c r="D301" i="1"/>
  <c r="D299" i="1"/>
  <c r="I299" i="1"/>
  <c r="I298" i="1"/>
  <c r="D298" i="1"/>
  <c r="I297" i="1"/>
  <c r="D297" i="1"/>
  <c r="I296" i="1"/>
  <c r="D296" i="1"/>
  <c r="I295" i="1"/>
  <c r="D295" i="1"/>
  <c r="I294" i="1"/>
  <c r="D294" i="1"/>
  <c r="I293" i="1"/>
  <c r="D293" i="1"/>
  <c r="I292" i="1"/>
  <c r="D292" i="1"/>
  <c r="I291" i="1"/>
  <c r="D291" i="1"/>
  <c r="I290" i="1"/>
  <c r="D290" i="1"/>
  <c r="I289" i="1"/>
  <c r="D289" i="1"/>
  <c r="I283" i="1"/>
  <c r="D283" i="1"/>
  <c r="I282" i="1"/>
  <c r="D282" i="1"/>
  <c r="I281" i="1"/>
  <c r="D281" i="1"/>
  <c r="I280" i="1"/>
  <c r="D280" i="1"/>
  <c r="I288" i="1"/>
  <c r="D288" i="1"/>
  <c r="I287" i="1"/>
  <c r="D287" i="1"/>
  <c r="I286" i="1"/>
  <c r="D286" i="1"/>
  <c r="I285" i="1"/>
  <c r="D285" i="1"/>
  <c r="I284" i="1"/>
  <c r="D284" i="1"/>
  <c r="I279" i="1"/>
  <c r="D279" i="1"/>
  <c r="I278" i="1"/>
  <c r="D278" i="1"/>
  <c r="I277" i="1"/>
  <c r="D277" i="1"/>
  <c r="I276" i="1"/>
  <c r="D276" i="1"/>
  <c r="I275" i="1"/>
  <c r="D275" i="1"/>
  <c r="I274" i="1"/>
  <c r="D274" i="1"/>
  <c r="I273" i="1"/>
  <c r="D273" i="1"/>
  <c r="D272" i="1"/>
  <c r="N272" i="1" s="1"/>
  <c r="I271" i="1"/>
  <c r="D271" i="1"/>
  <c r="I270" i="1"/>
  <c r="D270" i="1"/>
  <c r="I269" i="1"/>
  <c r="D269" i="1"/>
  <c r="I268" i="1"/>
  <c r="D268" i="1"/>
  <c r="I267" i="1"/>
  <c r="D267" i="1"/>
  <c r="I266" i="1"/>
  <c r="D266" i="1"/>
  <c r="I265" i="1"/>
  <c r="D265" i="1"/>
  <c r="I264" i="1"/>
  <c r="D264" i="1"/>
  <c r="I263" i="1"/>
  <c r="D263" i="1"/>
  <c r="I262" i="1"/>
  <c r="D262" i="1"/>
  <c r="I261" i="1"/>
  <c r="D261" i="1"/>
  <c r="I260" i="1"/>
  <c r="D260" i="1"/>
  <c r="I259" i="1"/>
  <c r="D259" i="1"/>
  <c r="I258" i="1"/>
  <c r="D258" i="1"/>
  <c r="I257" i="1"/>
  <c r="D257" i="1"/>
  <c r="I256" i="1"/>
  <c r="D256" i="1"/>
  <c r="I250" i="1"/>
  <c r="D250" i="1"/>
  <c r="I249" i="1"/>
  <c r="D249" i="1"/>
  <c r="I248" i="1"/>
  <c r="D248" i="1"/>
  <c r="I247" i="1"/>
  <c r="D247" i="1"/>
  <c r="I245" i="1"/>
  <c r="D245" i="1"/>
  <c r="I244" i="1"/>
  <c r="D244" i="1"/>
  <c r="D243" i="1"/>
  <c r="I243" i="1"/>
  <c r="I242" i="1"/>
  <c r="D242" i="1"/>
  <c r="I240" i="1"/>
  <c r="D240" i="1"/>
  <c r="I239" i="1"/>
  <c r="D239" i="1"/>
  <c r="I238" i="1"/>
  <c r="D238" i="1"/>
  <c r="I237" i="1"/>
  <c r="D237" i="1"/>
  <c r="I235" i="1"/>
  <c r="I234" i="1"/>
  <c r="D235" i="1"/>
  <c r="D234" i="1"/>
  <c r="I233" i="1"/>
  <c r="D233" i="1"/>
  <c r="I232" i="1"/>
  <c r="D232" i="1"/>
  <c r="I231" i="1"/>
  <c r="D231" i="1"/>
  <c r="I230" i="1"/>
  <c r="D230" i="1"/>
  <c r="I228" i="1"/>
  <c r="I227" i="1"/>
  <c r="I226" i="1"/>
  <c r="D228" i="1"/>
  <c r="D227" i="1"/>
  <c r="D226" i="1"/>
  <c r="D224" i="1"/>
  <c r="D223" i="1"/>
  <c r="I224" i="1"/>
  <c r="I223" i="1"/>
  <c r="D222" i="1"/>
  <c r="I222" i="1"/>
  <c r="I221" i="1"/>
  <c r="D221" i="1"/>
  <c r="I219" i="1"/>
  <c r="I218" i="1"/>
  <c r="D219" i="1"/>
  <c r="D218" i="1"/>
  <c r="I216" i="1"/>
  <c r="D216" i="1"/>
  <c r="I215" i="1"/>
  <c r="D215" i="1"/>
  <c r="I214" i="1"/>
  <c r="D214" i="1"/>
  <c r="I213" i="1"/>
  <c r="D213" i="1"/>
  <c r="I212" i="1"/>
  <c r="D212" i="1"/>
  <c r="I210" i="1"/>
  <c r="D210" i="1"/>
  <c r="I209" i="1"/>
  <c r="D209" i="1"/>
  <c r="I208" i="1"/>
  <c r="D208" i="1"/>
  <c r="I207" i="1"/>
  <c r="D207" i="1"/>
  <c r="I206" i="1"/>
  <c r="D206" i="1"/>
  <c r="I204" i="1"/>
  <c r="D204" i="1"/>
  <c r="I202" i="1"/>
  <c r="D202" i="1"/>
  <c r="I200" i="1"/>
  <c r="D200" i="1"/>
  <c r="N200" i="1" s="1"/>
  <c r="I199" i="1"/>
  <c r="D199" i="1"/>
  <c r="I196" i="1"/>
  <c r="I197" i="1"/>
  <c r="D197" i="1"/>
  <c r="D196" i="1"/>
  <c r="I194" i="1"/>
  <c r="D194" i="1"/>
  <c r="I193" i="1"/>
  <c r="D193" i="1"/>
  <c r="I191" i="1"/>
  <c r="N191" i="1" s="1"/>
  <c r="I190" i="1"/>
  <c r="D190" i="1"/>
  <c r="I189" i="1"/>
  <c r="D189" i="1"/>
  <c r="D187" i="1"/>
  <c r="I187" i="1"/>
  <c r="I186" i="1"/>
  <c r="D186" i="1"/>
  <c r="I185" i="1"/>
  <c r="D185" i="1"/>
  <c r="N332" i="1" l="1"/>
  <c r="N316" i="1"/>
  <c r="N318" i="1"/>
  <c r="N320" i="1"/>
  <c r="N322" i="1"/>
  <c r="N324" i="1"/>
  <c r="N338" i="1"/>
  <c r="N202" i="1"/>
  <c r="N206" i="1"/>
  <c r="N208" i="1"/>
  <c r="N325" i="1"/>
  <c r="N337" i="1"/>
  <c r="N339" i="1"/>
  <c r="N340" i="1"/>
  <c r="N342" i="1"/>
  <c r="N297" i="1"/>
  <c r="N299" i="1"/>
  <c r="N341" i="1"/>
  <c r="N315" i="1"/>
  <c r="N317" i="1"/>
  <c r="N319" i="1"/>
  <c r="N321" i="1"/>
  <c r="N323" i="1"/>
  <c r="N331" i="1"/>
  <c r="N185" i="1"/>
  <c r="N207" i="1"/>
  <c r="N209" i="1"/>
  <c r="N212" i="1"/>
  <c r="N232" i="1"/>
  <c r="N242" i="1"/>
  <c r="N244" i="1"/>
  <c r="N247" i="1"/>
  <c r="N249" i="1"/>
  <c r="N264" i="1"/>
  <c r="N266" i="1"/>
  <c r="N268" i="1"/>
  <c r="N270" i="1"/>
  <c r="N276" i="1"/>
  <c r="N278" i="1"/>
  <c r="N284" i="1"/>
  <c r="N286" i="1"/>
  <c r="N288" i="1"/>
  <c r="N281" i="1"/>
  <c r="N187" i="1"/>
  <c r="N234" i="1"/>
  <c r="N275" i="1"/>
  <c r="N312" i="1"/>
  <c r="N314" i="1"/>
  <c r="N231" i="1"/>
  <c r="N197" i="1"/>
  <c r="N222" i="1"/>
  <c r="N228" i="1"/>
  <c r="N227" i="1"/>
  <c r="N277" i="1"/>
  <c r="N295" i="1"/>
  <c r="N296" i="1"/>
  <c r="N298" i="1"/>
  <c r="N301" i="1"/>
  <c r="N303" i="1"/>
  <c r="N313" i="1"/>
  <c r="N233" i="1"/>
  <c r="N235" i="1"/>
  <c r="N238" i="1"/>
  <c r="N263" i="1"/>
  <c r="N265" i="1"/>
  <c r="N267" i="1"/>
  <c r="N269" i="1"/>
  <c r="N271" i="1"/>
  <c r="N273" i="1"/>
  <c r="N279" i="1"/>
  <c r="N285" i="1"/>
  <c r="N287" i="1"/>
  <c r="N280" i="1"/>
  <c r="N282" i="1"/>
  <c r="N289" i="1"/>
  <c r="N291" i="1"/>
  <c r="N224" i="1"/>
  <c r="N230" i="1"/>
  <c r="N293" i="1"/>
  <c r="N302" i="1"/>
  <c r="N283" i="1"/>
  <c r="N290" i="1"/>
  <c r="N292" i="1"/>
  <c r="N294" i="1"/>
  <c r="N257" i="1"/>
  <c r="N274" i="1"/>
  <c r="N218" i="1"/>
  <c r="N240" i="1"/>
  <c r="N250" i="1"/>
  <c r="N189" i="1"/>
  <c r="N219" i="1"/>
  <c r="N237" i="1"/>
  <c r="N239" i="1"/>
  <c r="N226" i="1"/>
  <c r="N259" i="1"/>
  <c r="N261" i="1"/>
  <c r="N260" i="1"/>
  <c r="N262" i="1"/>
  <c r="N258" i="1"/>
  <c r="N190" i="1"/>
  <c r="N216" i="1"/>
  <c r="N243" i="1"/>
  <c r="N199" i="1"/>
  <c r="N210" i="1"/>
  <c r="N193" i="1"/>
  <c r="N214" i="1"/>
  <c r="N221" i="1"/>
  <c r="N245" i="1"/>
  <c r="N186" i="1"/>
  <c r="N204" i="1"/>
  <c r="N194" i="1"/>
  <c r="N196" i="1"/>
  <c r="N213" i="1"/>
  <c r="N215" i="1"/>
  <c r="N223" i="1"/>
  <c r="N248" i="1"/>
  <c r="I180" i="1"/>
  <c r="D180" i="1"/>
  <c r="I178" i="1"/>
  <c r="D178" i="1"/>
  <c r="I176" i="1"/>
  <c r="D176" i="1"/>
  <c r="I174" i="1"/>
  <c r="D174" i="1"/>
  <c r="I38" i="1"/>
  <c r="D9" i="1"/>
  <c r="I9" i="1"/>
  <c r="I8" i="1"/>
  <c r="N174" i="1" l="1"/>
  <c r="N178" i="1"/>
  <c r="N176" i="1"/>
  <c r="N180" i="1"/>
  <c r="N9" i="1"/>
  <c r="E402" i="1"/>
  <c r="I407" i="1" l="1"/>
  <c r="D407" i="1"/>
  <c r="I405" i="1"/>
  <c r="D405" i="1"/>
  <c r="I404" i="1"/>
  <c r="D404" i="1"/>
  <c r="I403" i="1"/>
  <c r="D403" i="1"/>
  <c r="I401" i="1"/>
  <c r="D401" i="1"/>
  <c r="I397" i="1"/>
  <c r="D397" i="1"/>
  <c r="I396" i="1"/>
  <c r="D396" i="1"/>
  <c r="I395" i="1"/>
  <c r="D395" i="1"/>
  <c r="I388" i="1"/>
  <c r="D388" i="1"/>
  <c r="I387" i="1"/>
  <c r="D387" i="1"/>
  <c r="I383" i="1"/>
  <c r="D383" i="1"/>
  <c r="I381" i="1"/>
  <c r="D381" i="1"/>
  <c r="I380" i="1"/>
  <c r="D380" i="1"/>
  <c r="I379" i="1"/>
  <c r="D379" i="1"/>
  <c r="I378" i="1"/>
  <c r="D378" i="1"/>
  <c r="I377" i="1"/>
  <c r="D377" i="1"/>
  <c r="I376" i="1"/>
  <c r="D376" i="1"/>
  <c r="I375" i="1"/>
  <c r="D375" i="1"/>
  <c r="I374" i="1"/>
  <c r="D374" i="1"/>
  <c r="I373" i="1"/>
  <c r="D373" i="1"/>
  <c r="I372" i="1"/>
  <c r="D372" i="1"/>
  <c r="I371" i="1"/>
  <c r="D371" i="1"/>
  <c r="I370" i="1"/>
  <c r="D370" i="1"/>
  <c r="I369" i="1"/>
  <c r="D369" i="1"/>
  <c r="I368" i="1"/>
  <c r="D368" i="1"/>
  <c r="I367" i="1"/>
  <c r="D367" i="1"/>
  <c r="I366" i="1"/>
  <c r="D366" i="1"/>
  <c r="I365" i="1"/>
  <c r="D365" i="1"/>
  <c r="I364" i="1"/>
  <c r="D364" i="1"/>
  <c r="I363" i="1"/>
  <c r="D363" i="1"/>
  <c r="I362" i="1"/>
  <c r="D362" i="1"/>
  <c r="I361" i="1"/>
  <c r="D361" i="1"/>
  <c r="I359" i="1"/>
  <c r="D359" i="1"/>
  <c r="I358" i="1"/>
  <c r="D358" i="1"/>
  <c r="I357" i="1"/>
  <c r="D357" i="1"/>
  <c r="N362" i="1" l="1"/>
  <c r="N364" i="1"/>
  <c r="N366" i="1"/>
  <c r="N368" i="1"/>
  <c r="N359" i="1"/>
  <c r="N370" i="1"/>
  <c r="N401" i="1"/>
  <c r="N361" i="1"/>
  <c r="N379" i="1"/>
  <c r="N381" i="1"/>
  <c r="N403" i="1"/>
  <c r="N383" i="1"/>
  <c r="N405" i="1"/>
  <c r="N407" i="1"/>
  <c r="N404" i="1"/>
  <c r="N395" i="1"/>
  <c r="N396" i="1"/>
  <c r="N397" i="1"/>
  <c r="N372" i="1"/>
  <c r="N387" i="1"/>
  <c r="N388" i="1"/>
  <c r="N374" i="1"/>
  <c r="N365" i="1"/>
  <c r="N363" i="1"/>
  <c r="N378" i="1"/>
  <c r="N358" i="1"/>
  <c r="N377" i="1"/>
  <c r="N367" i="1"/>
  <c r="N376" i="1"/>
  <c r="N380" i="1"/>
  <c r="N369" i="1"/>
  <c r="N371" i="1"/>
  <c r="N373" i="1"/>
  <c r="N375" i="1"/>
  <c r="N357" i="1"/>
  <c r="D354" i="1"/>
  <c r="I354" i="1"/>
  <c r="I353" i="1"/>
  <c r="D353" i="1"/>
  <c r="K171" i="1"/>
  <c r="I171" i="1" s="1"/>
  <c r="N353" i="1" l="1"/>
  <c r="N354" i="1"/>
  <c r="I350" i="1"/>
  <c r="D350" i="1"/>
  <c r="I349" i="1"/>
  <c r="D349" i="1"/>
  <c r="I348" i="1"/>
  <c r="D348" i="1"/>
  <c r="I347" i="1"/>
  <c r="D347" i="1"/>
  <c r="I346" i="1"/>
  <c r="D346" i="1"/>
  <c r="I345" i="1"/>
  <c r="D345" i="1"/>
  <c r="I344" i="1"/>
  <c r="D344" i="1"/>
  <c r="I336" i="1"/>
  <c r="D336" i="1"/>
  <c r="I335" i="1"/>
  <c r="D335" i="1"/>
  <c r="I333" i="1"/>
  <c r="D333" i="1"/>
  <c r="I330" i="1"/>
  <c r="D330" i="1"/>
  <c r="I329" i="1"/>
  <c r="D329" i="1"/>
  <c r="I328" i="1"/>
  <c r="D328" i="1"/>
  <c r="I326" i="1"/>
  <c r="D326" i="1"/>
  <c r="I311" i="1"/>
  <c r="D311" i="1"/>
  <c r="I310" i="1"/>
  <c r="D310" i="1"/>
  <c r="I308" i="1"/>
  <c r="D308" i="1"/>
  <c r="I307" i="1"/>
  <c r="D307" i="1"/>
  <c r="I306" i="1"/>
  <c r="D306" i="1"/>
  <c r="I305" i="1"/>
  <c r="D305" i="1"/>
  <c r="I304" i="1"/>
  <c r="D304" i="1"/>
  <c r="N304" i="1" l="1"/>
  <c r="N306" i="1"/>
  <c r="N308" i="1"/>
  <c r="N329" i="1"/>
  <c r="N333" i="1"/>
  <c r="N307" i="1"/>
  <c r="N328" i="1"/>
  <c r="N305" i="1"/>
  <c r="N310" i="1"/>
  <c r="N344" i="1"/>
  <c r="N346" i="1"/>
  <c r="N348" i="1"/>
  <c r="N345" i="1"/>
  <c r="N347" i="1"/>
  <c r="N349" i="1"/>
  <c r="N350" i="1"/>
  <c r="N335" i="1"/>
  <c r="N336" i="1"/>
  <c r="N330" i="1"/>
  <c r="N326" i="1"/>
  <c r="N311" i="1"/>
  <c r="I300" i="1"/>
  <c r="D300" i="1"/>
  <c r="I255" i="1"/>
  <c r="D255" i="1"/>
  <c r="I254" i="1"/>
  <c r="D254" i="1"/>
  <c r="N300" i="1" l="1"/>
  <c r="N254" i="1"/>
  <c r="N255" i="1"/>
  <c r="I253" i="1"/>
  <c r="D253" i="1"/>
  <c r="I252" i="1"/>
  <c r="D252" i="1"/>
  <c r="I183" i="1"/>
  <c r="D183" i="1"/>
  <c r="I182" i="1"/>
  <c r="D182" i="1"/>
  <c r="I173" i="1"/>
  <c r="D173" i="1"/>
  <c r="N173" i="1" l="1"/>
  <c r="N183" i="1"/>
  <c r="N252" i="1"/>
  <c r="N253" i="1"/>
  <c r="N182" i="1"/>
  <c r="D170" i="1"/>
  <c r="N170" i="1" s="1"/>
  <c r="I168" i="1"/>
  <c r="D168" i="1"/>
  <c r="I167" i="1"/>
  <c r="D167" i="1"/>
  <c r="I166" i="1"/>
  <c r="D166" i="1"/>
  <c r="I164" i="1"/>
  <c r="D164" i="1"/>
  <c r="I165" i="1"/>
  <c r="D165" i="1"/>
  <c r="I163" i="1"/>
  <c r="D163" i="1"/>
  <c r="I162" i="1"/>
  <c r="D162" i="1"/>
  <c r="I161" i="1"/>
  <c r="D161" i="1"/>
  <c r="I160" i="1"/>
  <c r="D160" i="1"/>
  <c r="I159" i="1"/>
  <c r="D159" i="1"/>
  <c r="I157" i="1"/>
  <c r="I156" i="1"/>
  <c r="I155" i="1"/>
  <c r="I154" i="1"/>
  <c r="I153" i="1"/>
  <c r="I152" i="1"/>
  <c r="I151" i="1"/>
  <c r="I150" i="1"/>
  <c r="N163" i="1" l="1"/>
  <c r="N165" i="1"/>
  <c r="N161" i="1"/>
  <c r="N164" i="1"/>
  <c r="N167" i="1"/>
  <c r="N160" i="1"/>
  <c r="N162" i="1"/>
  <c r="N159" i="1"/>
  <c r="N166" i="1"/>
  <c r="N168" i="1"/>
  <c r="D157" i="1"/>
  <c r="N157" i="1" s="1"/>
  <c r="D156" i="1"/>
  <c r="N156" i="1" s="1"/>
  <c r="D155" i="1"/>
  <c r="N155" i="1" s="1"/>
  <c r="D154" i="1"/>
  <c r="N154" i="1" s="1"/>
  <c r="D153" i="1"/>
  <c r="N153" i="1" s="1"/>
  <c r="D152" i="1"/>
  <c r="N152" i="1" s="1"/>
  <c r="D151" i="1"/>
  <c r="N151" i="1" s="1"/>
  <c r="D150" i="1"/>
  <c r="N150" i="1" s="1"/>
  <c r="I77" i="1"/>
  <c r="D77" i="1"/>
  <c r="I76" i="1"/>
  <c r="D76" i="1"/>
  <c r="N77" i="1" l="1"/>
  <c r="N76" i="1"/>
  <c r="I75" i="1"/>
  <c r="D75" i="1"/>
  <c r="I59" i="1"/>
  <c r="D59" i="1"/>
  <c r="D58" i="1"/>
  <c r="N58" i="1" s="1"/>
  <c r="D57" i="1"/>
  <c r="N57" i="1" s="1"/>
  <c r="I55" i="1"/>
  <c r="D55" i="1"/>
  <c r="N59" i="1" l="1"/>
  <c r="N55" i="1"/>
  <c r="N75" i="1"/>
  <c r="I73" i="1"/>
  <c r="D73" i="1"/>
  <c r="I72" i="1"/>
  <c r="D72" i="1"/>
  <c r="I71" i="1"/>
  <c r="D71" i="1"/>
  <c r="I70" i="1"/>
  <c r="D70" i="1"/>
  <c r="I69" i="1"/>
  <c r="D69" i="1"/>
  <c r="I68" i="1"/>
  <c r="D68" i="1"/>
  <c r="I62" i="1"/>
  <c r="D62" i="1"/>
  <c r="I63" i="1"/>
  <c r="D63" i="1"/>
  <c r="I60" i="1"/>
  <c r="D60" i="1"/>
  <c r="I56" i="1"/>
  <c r="D56" i="1"/>
  <c r="I54" i="1"/>
  <c r="D54" i="1"/>
  <c r="I53" i="1"/>
  <c r="D53" i="1"/>
  <c r="I52" i="1"/>
  <c r="D52" i="1"/>
  <c r="I51" i="1"/>
  <c r="D51" i="1"/>
  <c r="I50" i="1"/>
  <c r="D50" i="1"/>
  <c r="I49" i="1"/>
  <c r="D49" i="1"/>
  <c r="I48" i="1"/>
  <c r="D48" i="1"/>
  <c r="N73" i="1" l="1"/>
  <c r="N70" i="1"/>
  <c r="N48" i="1"/>
  <c r="N60" i="1"/>
  <c r="N52" i="1"/>
  <c r="N54" i="1"/>
  <c r="N49" i="1"/>
  <c r="N51" i="1"/>
  <c r="N53" i="1"/>
  <c r="N56" i="1"/>
  <c r="N63" i="1"/>
  <c r="N50" i="1"/>
  <c r="I45" i="1"/>
  <c r="D45" i="1"/>
  <c r="I43" i="1"/>
  <c r="D43" i="1"/>
  <c r="I41" i="1"/>
  <c r="D41" i="1"/>
  <c r="I40" i="1"/>
  <c r="D40" i="1"/>
  <c r="I39" i="1"/>
  <c r="D39" i="1"/>
  <c r="D38" i="1"/>
  <c r="I26" i="1"/>
  <c r="D26" i="1"/>
  <c r="I25" i="1"/>
  <c r="D25" i="1"/>
  <c r="I11" i="1"/>
  <c r="D11" i="1"/>
  <c r="I10" i="1"/>
  <c r="D10" i="1"/>
  <c r="I23" i="1"/>
  <c r="D23" i="1"/>
  <c r="I22" i="1"/>
  <c r="D22" i="1"/>
  <c r="I21" i="1"/>
  <c r="D21" i="1"/>
  <c r="I20" i="1"/>
  <c r="D20" i="1"/>
  <c r="I19" i="1"/>
  <c r="D19" i="1"/>
  <c r="I18" i="1"/>
  <c r="D18" i="1"/>
  <c r="I17" i="1"/>
  <c r="D17" i="1"/>
  <c r="I16" i="1"/>
  <c r="D16" i="1"/>
  <c r="I15" i="1"/>
  <c r="D15" i="1"/>
  <c r="I14" i="1"/>
  <c r="D14" i="1"/>
  <c r="I13" i="1"/>
  <c r="D13" i="1"/>
  <c r="N20" i="1" l="1"/>
  <c r="N11" i="1"/>
  <c r="N16" i="1"/>
  <c r="N18" i="1"/>
  <c r="N38" i="1"/>
  <c r="N13" i="1"/>
  <c r="N19" i="1"/>
  <c r="N10" i="1"/>
  <c r="N17" i="1"/>
  <c r="N23" i="1"/>
  <c r="N40" i="1"/>
  <c r="N43" i="1"/>
  <c r="N45" i="1"/>
  <c r="N39" i="1"/>
  <c r="N41" i="1"/>
  <c r="N25" i="1"/>
  <c r="N15" i="1"/>
  <c r="N14" i="1"/>
  <c r="N26" i="1"/>
  <c r="N21" i="1"/>
  <c r="N22" i="1"/>
  <c r="I142" i="1"/>
  <c r="I141" i="1"/>
  <c r="I137" i="1"/>
  <c r="I136" i="1"/>
  <c r="I135" i="1"/>
  <c r="I133" i="1"/>
  <c r="I132" i="1"/>
  <c r="I130" i="1"/>
  <c r="I129" i="1"/>
  <c r="I128" i="1"/>
  <c r="I127" i="1"/>
  <c r="I126" i="1"/>
  <c r="I125" i="1"/>
  <c r="I124" i="1"/>
  <c r="I121" i="1"/>
  <c r="I120" i="1"/>
  <c r="I119" i="1"/>
  <c r="I118" i="1"/>
  <c r="I117" i="1"/>
  <c r="I116" i="1"/>
  <c r="I115" i="1"/>
  <c r="I114" i="1"/>
  <c r="I112" i="1"/>
  <c r="I111" i="1"/>
  <c r="I110" i="1"/>
  <c r="I109" i="1"/>
  <c r="I108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D142" i="1" l="1"/>
  <c r="N142" i="1" s="1"/>
  <c r="D141" i="1"/>
  <c r="N141" i="1" s="1"/>
  <c r="D137" i="1"/>
  <c r="N137" i="1" s="1"/>
  <c r="D136" i="1"/>
  <c r="N136" i="1" s="1"/>
  <c r="D135" i="1"/>
  <c r="N135" i="1" s="1"/>
  <c r="D133" i="1"/>
  <c r="N133" i="1" s="1"/>
  <c r="D132" i="1"/>
  <c r="N132" i="1" s="1"/>
  <c r="D130" i="1"/>
  <c r="N130" i="1" s="1"/>
  <c r="D129" i="1"/>
  <c r="N129" i="1" s="1"/>
  <c r="D128" i="1"/>
  <c r="N128" i="1" s="1"/>
  <c r="D127" i="1"/>
  <c r="N127" i="1" s="1"/>
  <c r="D126" i="1"/>
  <c r="N126" i="1" s="1"/>
  <c r="D125" i="1"/>
  <c r="N125" i="1" s="1"/>
  <c r="D124" i="1"/>
  <c r="N124" i="1" s="1"/>
  <c r="D121" i="1"/>
  <c r="N121" i="1" s="1"/>
  <c r="D120" i="1"/>
  <c r="N120" i="1" s="1"/>
  <c r="D119" i="1"/>
  <c r="N119" i="1" s="1"/>
  <c r="D118" i="1"/>
  <c r="N118" i="1" s="1"/>
  <c r="D117" i="1"/>
  <c r="N117" i="1" s="1"/>
  <c r="D116" i="1"/>
  <c r="N116" i="1" s="1"/>
  <c r="D115" i="1"/>
  <c r="N115" i="1" s="1"/>
  <c r="D114" i="1"/>
  <c r="N114" i="1" s="1"/>
  <c r="D112" i="1"/>
  <c r="N112" i="1" s="1"/>
  <c r="D111" i="1"/>
  <c r="N111" i="1" s="1"/>
  <c r="D110" i="1"/>
  <c r="N110" i="1" s="1"/>
  <c r="D109" i="1"/>
  <c r="N109" i="1" s="1"/>
  <c r="D108" i="1"/>
  <c r="N108" i="1" s="1"/>
  <c r="D106" i="1"/>
  <c r="N106" i="1" s="1"/>
  <c r="D105" i="1"/>
  <c r="N105" i="1" s="1"/>
  <c r="D104" i="1"/>
  <c r="N104" i="1" s="1"/>
  <c r="D103" i="1"/>
  <c r="N103" i="1" s="1"/>
  <c r="D102" i="1"/>
  <c r="N102" i="1" s="1"/>
  <c r="D101" i="1"/>
  <c r="N101" i="1" s="1"/>
  <c r="D100" i="1"/>
  <c r="N100" i="1" s="1"/>
  <c r="D99" i="1"/>
  <c r="N99" i="1" s="1"/>
  <c r="D98" i="1"/>
  <c r="N98" i="1" s="1"/>
  <c r="D97" i="1"/>
  <c r="N97" i="1" s="1"/>
  <c r="D96" i="1"/>
  <c r="N96" i="1" s="1"/>
  <c r="D95" i="1"/>
  <c r="N95" i="1" s="1"/>
  <c r="D94" i="1"/>
  <c r="N94" i="1" s="1"/>
  <c r="D93" i="1"/>
  <c r="N93" i="1" s="1"/>
  <c r="D92" i="1"/>
  <c r="N92" i="1" s="1"/>
  <c r="D91" i="1"/>
  <c r="N91" i="1" s="1"/>
  <c r="D90" i="1"/>
  <c r="N90" i="1" s="1"/>
  <c r="D89" i="1"/>
  <c r="N89" i="1" s="1"/>
  <c r="D88" i="1"/>
  <c r="N88" i="1" s="1"/>
  <c r="D87" i="1"/>
  <c r="N87" i="1" s="1"/>
  <c r="D86" i="1"/>
  <c r="N86" i="1" s="1"/>
  <c r="D85" i="1"/>
  <c r="N85" i="1" s="1"/>
  <c r="D84" i="1"/>
  <c r="N84" i="1" s="1"/>
  <c r="D83" i="1"/>
  <c r="N83" i="1" s="1"/>
  <c r="D82" i="1"/>
  <c r="N82" i="1" s="1"/>
  <c r="I81" i="1"/>
  <c r="D81" i="1"/>
  <c r="N81" i="1" l="1"/>
  <c r="I382" i="1" l="1"/>
  <c r="D382" i="1"/>
  <c r="I360" i="1"/>
  <c r="I356" i="1"/>
  <c r="I355" i="1"/>
  <c r="I158" i="1"/>
  <c r="I149" i="1"/>
  <c r="I148" i="1"/>
  <c r="D169" i="1"/>
  <c r="D158" i="1"/>
  <c r="D149" i="1"/>
  <c r="D148" i="1"/>
  <c r="I12" i="1"/>
  <c r="I7" i="1"/>
  <c r="I352" i="1"/>
  <c r="I351" i="1"/>
  <c r="I145" i="1"/>
  <c r="I144" i="1"/>
  <c r="I143" i="1"/>
  <c r="I140" i="1"/>
  <c r="I139" i="1"/>
  <c r="I138" i="1"/>
  <c r="I134" i="1"/>
  <c r="I131" i="1"/>
  <c r="I123" i="1"/>
  <c r="I122" i="1"/>
  <c r="I113" i="1"/>
  <c r="I107" i="1"/>
  <c r="I78" i="1"/>
  <c r="D145" i="1"/>
  <c r="D144" i="1"/>
  <c r="D143" i="1"/>
  <c r="D140" i="1"/>
  <c r="D139" i="1"/>
  <c r="D138" i="1"/>
  <c r="D134" i="1"/>
  <c r="D131" i="1"/>
  <c r="D123" i="1"/>
  <c r="D122" i="1"/>
  <c r="D113" i="1"/>
  <c r="D107" i="1"/>
  <c r="I177" i="1"/>
  <c r="I343" i="1"/>
  <c r="I334" i="1"/>
  <c r="I327" i="1"/>
  <c r="I309" i="1"/>
  <c r="I251" i="1"/>
  <c r="I181" i="1"/>
  <c r="I179" i="1"/>
  <c r="I172" i="1"/>
  <c r="I44" i="1"/>
  <c r="I37" i="1"/>
  <c r="I36" i="1"/>
  <c r="I74" i="1"/>
  <c r="I47" i="1"/>
  <c r="I34" i="1"/>
  <c r="I30" i="1"/>
  <c r="I28" i="1"/>
  <c r="I27" i="1"/>
  <c r="D34" i="1"/>
  <c r="D27" i="1"/>
  <c r="D30" i="1"/>
  <c r="D28" i="1"/>
  <c r="I392" i="1"/>
  <c r="I402" i="1"/>
  <c r="I406" i="1"/>
  <c r="D406" i="1"/>
  <c r="D402" i="1"/>
  <c r="D12" i="1"/>
  <c r="D8" i="1"/>
  <c r="D7" i="1"/>
  <c r="D79" i="1"/>
  <c r="D78" i="1"/>
  <c r="D343" i="1"/>
  <c r="D334" i="1"/>
  <c r="D327" i="1"/>
  <c r="D309" i="1"/>
  <c r="D251" i="1"/>
  <c r="D181" i="1"/>
  <c r="D179" i="1"/>
  <c r="D177" i="1"/>
  <c r="D175" i="1"/>
  <c r="D44" i="1"/>
  <c r="D37" i="1"/>
  <c r="D36" i="1"/>
  <c r="D74" i="1"/>
  <c r="D47" i="1"/>
  <c r="N382" i="1" l="1"/>
  <c r="N131" i="1"/>
  <c r="N177" i="1"/>
  <c r="N44" i="1"/>
  <c r="N123" i="1"/>
  <c r="N139" i="1"/>
  <c r="N122" i="1"/>
  <c r="N138" i="1"/>
  <c r="N113" i="1"/>
  <c r="N134" i="1"/>
  <c r="N143" i="1"/>
  <c r="N145" i="1"/>
  <c r="N144" i="1"/>
  <c r="N107" i="1"/>
  <c r="N140" i="1"/>
  <c r="N327" i="1"/>
  <c r="N179" i="1"/>
  <c r="N309" i="1"/>
  <c r="N181" i="1"/>
  <c r="N343" i="1"/>
  <c r="N251" i="1"/>
  <c r="N334" i="1"/>
  <c r="I393" i="1"/>
  <c r="I46" i="1" l="1"/>
  <c r="I409" i="1" s="1"/>
  <c r="D46" i="1" l="1"/>
  <c r="N74" i="1"/>
  <c r="D172" i="1" l="1"/>
  <c r="D351" i="1" l="1"/>
  <c r="D352" i="1"/>
  <c r="N172" i="1"/>
  <c r="D356" i="1" l="1"/>
  <c r="D360" i="1"/>
  <c r="N360" i="1" s="1"/>
  <c r="M409" i="1" l="1"/>
  <c r="H355" i="1"/>
  <c r="D355" i="1" s="1"/>
  <c r="J409" i="1"/>
  <c r="N34" i="1" l="1"/>
  <c r="H409" i="1" l="1"/>
  <c r="D393" i="1" l="1"/>
  <c r="E409" i="1" l="1"/>
  <c r="N393" i="1"/>
  <c r="D392" i="1" l="1"/>
  <c r="N406" i="1" l="1"/>
  <c r="K409" i="1" l="1"/>
  <c r="D171" i="1" l="1"/>
  <c r="D409" i="1" s="1"/>
  <c r="N8" i="1" l="1"/>
  <c r="L410" i="1" l="1"/>
  <c r="L409" i="1"/>
  <c r="F409" i="1" l="1"/>
  <c r="D146" i="1" l="1"/>
  <c r="I146" i="1"/>
  <c r="N146" i="1" l="1"/>
  <c r="I79" i="1" l="1"/>
  <c r="I80" i="1"/>
  <c r="D80" i="1"/>
  <c r="N158" i="1" l="1"/>
  <c r="N80" i="1"/>
  <c r="I42" i="1" l="1"/>
  <c r="D42" i="1" l="1"/>
  <c r="N42" i="1" s="1"/>
  <c r="G409" i="1"/>
  <c r="N30" i="1" l="1"/>
  <c r="N12" i="1" l="1"/>
  <c r="N402" i="1" l="1"/>
  <c r="N352" i="1" l="1"/>
  <c r="N351" i="1" l="1"/>
  <c r="O171" i="1"/>
  <c r="Q158" i="1"/>
  <c r="N392" i="1"/>
  <c r="Q149" i="1"/>
  <c r="Q148" i="1" l="1"/>
  <c r="O148" i="1"/>
  <c r="N149" i="1"/>
  <c r="N148" i="1" l="1"/>
  <c r="N79" i="1"/>
  <c r="N78" i="1" l="1"/>
  <c r="N47" i="1" l="1"/>
  <c r="N46" i="1" l="1"/>
  <c r="N28" i="1" l="1"/>
  <c r="N27" i="1" l="1"/>
  <c r="N37" i="1"/>
  <c r="N36" i="1" l="1"/>
  <c r="N7" i="1" l="1"/>
  <c r="N356" i="1" l="1"/>
  <c r="N355" i="1" l="1"/>
  <c r="N171" i="1" l="1"/>
  <c r="N40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G17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Сокращения численности повлияло на снижение уровня????? </t>
        </r>
      </text>
    </comment>
    <comment ref="A19" authorId="0" shapeId="0" xr:uid="{00000000-0006-0000-0100-000002000000}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не все показатели отражены</t>
        </r>
      </text>
    </comment>
    <comment ref="F66" authorId="0" shapeId="0" xr:uid="{00000000-0006-0000-0100-000003000000}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показатель????</t>
        </r>
      </text>
    </comment>
  </commentList>
</comments>
</file>

<file path=xl/sharedStrings.xml><?xml version="1.0" encoding="utf-8"?>
<sst xmlns="http://schemas.openxmlformats.org/spreadsheetml/2006/main" count="846" uniqueCount="604">
  <si>
    <t>№ п/п</t>
  </si>
  <si>
    <t xml:space="preserve">Наименования подпрограммы, мероприятия </t>
  </si>
  <si>
    <t>Плановый объем финансирования</t>
  </si>
  <si>
    <t>(тыс. руб.)</t>
  </si>
  <si>
    <t>Федеральный бюджет</t>
  </si>
  <si>
    <t>прочие источники</t>
  </si>
  <si>
    <t>федеральный бюджет</t>
  </si>
  <si>
    <t>Всего</t>
  </si>
  <si>
    <t>Муниципальная программа "Безопасность Киришского муниципального района"</t>
  </si>
  <si>
    <t>Бюджет Киришского муниципального района</t>
  </si>
  <si>
    <t>Результат по итогам отчетного года</t>
  </si>
  <si>
    <t>областной бюджет            Ленинградской области</t>
  </si>
  <si>
    <t>-</t>
  </si>
  <si>
    <t>бюджет</t>
  </si>
  <si>
    <t>разница</t>
  </si>
  <si>
    <t>Показатель (индикатор)</t>
  </si>
  <si>
    <t>Единица измерения</t>
  </si>
  <si>
    <t>Значения показателей муниципальной программы</t>
  </si>
  <si>
    <t>Обоснование отклонений значений показателя (индикатора)</t>
  </si>
  <si>
    <t>Год предшествующий отчетному</t>
  </si>
  <si>
    <t>отчетный год</t>
  </si>
  <si>
    <t>план</t>
  </si>
  <si>
    <t>факт</t>
  </si>
  <si>
    <t>Доля населения, систематически занимающегося спортом</t>
  </si>
  <si>
    <t>%</t>
  </si>
  <si>
    <t>Доля лиц с ограниченными возможностями здоровья и инвалидов, систематически занимающихся спортом, в общей численности данной категории населения</t>
  </si>
  <si>
    <t xml:space="preserve"> менее 5</t>
  </si>
  <si>
    <t>Доля воспитанников, которые освоили в полном объеме основные разделы основной образовательной программы, реализуемой в дошкольной организации, к общему числу воспитанников дошкольных организаций</t>
  </si>
  <si>
    <t>Доля детей, выявленных в качестве, оставшихся без попечения родителей и переданных на семейные формы устройств к общему количеству детей, выявленных в качестве, оставшихся без попечения родителей</t>
  </si>
  <si>
    <t xml:space="preserve">Муниципальная программа «Развитие физической культуры и спорта в Киришском муниципальном районе» </t>
  </si>
  <si>
    <t>Муниципальная программа «Повышение качества и эффективности управления муниципальными финансами и муниципальным долгом  в Киришском муниципальном районе»</t>
  </si>
  <si>
    <t>Муниципальная программа «Безопасность Киришского муниципального района»</t>
  </si>
  <si>
    <t>Муниципальная программа «Стимулирование экономической активности Киришского муниципального района»</t>
  </si>
  <si>
    <t>Муниципальная программа  «Устойчивое общественное развитие Киришского муниципального района»</t>
  </si>
  <si>
    <t>Муниципальная программа "Социальная поддержка отдельных категорий граждан Киришского муниципального района"</t>
  </si>
  <si>
    <t>Муниципальная программа "Современное образование в Киришском муниципальной районе"</t>
  </si>
  <si>
    <t>Муниципальная программа "Автомобильные дороги Киришского муниципального района"</t>
  </si>
  <si>
    <t>Муниципальная программа "Развитие сельского хозяйства в Киришском муниципальном районе "</t>
  </si>
  <si>
    <t>Муниципальная программа «Развитие культуры Киришского муниципального района»</t>
  </si>
  <si>
    <t>Доля просроченной кредиторской задолженности в расходах консолидированного бюджета Киришского муниципального района Ленинградской области</t>
  </si>
  <si>
    <t>Обеспечение исполнения расходных обязательств консолидированного бюджета Киришского муниципального района Ленинградской области</t>
  </si>
  <si>
    <t xml:space="preserve">Доля муниципальных служащих - сотрудников финансового органа, прошедших подготовку, переподготовку и повышение квалификации, в общем количестве муниципальных служащих - сотрудников финансового органа </t>
  </si>
  <si>
    <t>Доля расходов на обслуживание муниципального долга в объеме расходов бюджета муниципального образования Киришский муниципальный район Ленинградской области</t>
  </si>
  <si>
    <t>Просроченная задолженность по долговым обязательствам бюджета муниципального образования Киришский муниципальный район Ленинградской области</t>
  </si>
  <si>
    <t xml:space="preserve">Уровень преступности на улице и в общественных местах </t>
  </si>
  <si>
    <t>тыс. руб.</t>
  </si>
  <si>
    <t xml:space="preserve">Изменение количества субъектов малого и среднего предпринимательства </t>
  </si>
  <si>
    <t>Наполняемость организаций инфраструктуры имущественной поддержки (бизнес-инкубаторов)</t>
  </si>
  <si>
    <t>Доля закупок товаров (работ, услуг) у субъектов малого предпринимательства в совокупном годовом объеме закупок</t>
  </si>
  <si>
    <t>тыс. чел.</t>
  </si>
  <si>
    <t>Доля детей дошкольного возраста, получающих образование по программам дошкольного образования в общей численности детей дошкольного возраста</t>
  </si>
  <si>
    <t>Доля численности детей в возрасте от 5 до 18 лет, получающих образование по программам начального общего, среднего общего, основного общего образования к общему числу учащихся</t>
  </si>
  <si>
    <t>Доля учащихся, сдавших ГИА, от общего количества выпускников</t>
  </si>
  <si>
    <t>Доля детей, охваченных образовательными программами дополнительного образования в общей численности детей от5 до 17 лет</t>
  </si>
  <si>
    <t>Доля несовершеннолетних детей от 7до 15 лет в детских оздоровительных лагерях дневного пребывания и загородном стационарном лагере от общего количества детей от 7 до 15 лет</t>
  </si>
  <si>
    <t>Доля детей, получивших психолого-педагогическое консультирование и коррекционно-развивающую, компенсирующую, логопедическую помощь</t>
  </si>
  <si>
    <t>Доля детей, охваченных горячим питанием</t>
  </si>
  <si>
    <t>Доля автомобильных дорог общего пользования, содержащихся в состоянии, допустимом по условиям обеспечения безопасности дорожного движения</t>
  </si>
  <si>
    <t>Муниципальная программы "Автомобильные дороги Киришского муниципального района"</t>
  </si>
  <si>
    <t xml:space="preserve">Муниципальная программа "Развитие культуры Киришского муниципального района" </t>
  </si>
  <si>
    <t xml:space="preserve">Доля пользователей библиотек </t>
  </si>
  <si>
    <t xml:space="preserve">Посещаемость фестивалей, выставок, смотров, конкурсов и информационно - просветительских мероприятий </t>
  </si>
  <si>
    <t>Доля продолжающих свою деятельность культурно-досуговых формирований</t>
  </si>
  <si>
    <t>Муниципальная программа "Развитие сельского хозяйства в Киришском муниципальном районе"</t>
  </si>
  <si>
    <t>Индекс производства молока в сельскохозяйственных организациях</t>
  </si>
  <si>
    <t>Индекс производства овощей и картофеля в крестьянских (фермерских) хозяйствах</t>
  </si>
  <si>
    <t xml:space="preserve">Доля прибыльных сельскохозяйственных организаций в общем их числе </t>
  </si>
  <si>
    <t>Муниципальная программа "Современное образование в Киришском муниципальном районе"</t>
  </si>
  <si>
    <t>Муниципальная программа "Социальная поддержка отдельных категорий граждан  Киришского муниципального района"</t>
  </si>
  <si>
    <t>Муниципальная программа "Устойчивое общественное развитие   Киришского муниципального района"</t>
  </si>
  <si>
    <t>Муниципальная программа «Стимулирование экономической активности  Киришского муниципального района»</t>
  </si>
  <si>
    <t>Муниципальная программа "Повышение качества и эффективности управления муниципальными финансами и муниципальным долгом в Киришском муниципальном районе"</t>
  </si>
  <si>
    <t>Муниципальная программа "Развитие физической культуры и спорта в Киришском муниципальном районе"</t>
  </si>
  <si>
    <t>Доля молодежи, охваченной мероприятиями по различным направлениям молодежной политики</t>
  </si>
  <si>
    <t>Охват населения официальным печатным изданием</t>
  </si>
  <si>
    <t>Охват старост сельских населенных пунктов информационным обеспечением</t>
  </si>
  <si>
    <t>Доля реализованных общественно-значимых мероприятий в области духовного развития личности социально ориентированными некоммерческими организациями - получателями субсидий</t>
  </si>
  <si>
    <t>Доля участников мероприятий социально ориентированных некоммерческих организаций ветеранов</t>
  </si>
  <si>
    <t>Доля участников мероприятий, направленных на гармонизацию межнациональных и межконфессиональных отношений</t>
  </si>
  <si>
    <t>Доля вывезенных специализированной службой граждан, умерших во внебольничных условиях</t>
  </si>
  <si>
    <t>Доля кладбищ, обеспеченных работами по содержанию</t>
  </si>
  <si>
    <t>комплекс процессных мероприятий "Работа с молодежью по различным направлениям молодежной политики в Киришском муниципальном районе"</t>
  </si>
  <si>
    <t>Комплекс процессных мероприятий «Организация похоронного дела на территории Киришского муниципального района»</t>
  </si>
  <si>
    <t>Комплекс процессных мероприятий "Развитие агропромышленного комплекса"</t>
  </si>
  <si>
    <t>Комплекс процессных мероприятий "Совершенствованиме социальной поддержки семьи и детей"</t>
  </si>
  <si>
    <t>Комплекс процесных мероприятий "Социальная поддержка граждан пожилого возраста и инвалидов"</t>
  </si>
  <si>
    <t>Комплекс процесных мероприятий "Выравнивание бюджетной обеспеченности бюджетов муниципальных образований Киришского муниципального района</t>
  </si>
  <si>
    <t>Комплекс процесных мероприятий "Поддержка мер по обеспечению сбалансированности бюджетов муниципального образования Киришского муницпального района</t>
  </si>
  <si>
    <t>Комплекс процесных мероприятий "Повышение эффективности управления муниципальными финансами"</t>
  </si>
  <si>
    <t>Комплекс процессных мероприятий и"Развитие малого и среднего предпринимательства и потребительского рынка"</t>
  </si>
  <si>
    <t>Комплекс процессных мероприятий "Социально - экономическое развитие территории"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</si>
  <si>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</si>
  <si>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Комплекс процессных мероприятий "Мероприятия, направленные на создание условиий для развития искусства и творчества"</t>
  </si>
  <si>
    <t>Комплекс процессных мероприятий "Обеспечение правопорядка и профилактики правонарущений"</t>
  </si>
  <si>
    <t>Комплекс процессных мероприятий "Содержание и ремонт автомобильных дорог"</t>
  </si>
  <si>
    <t>Сведения о фактически достигнутых значениях показателей (индикаторов) муниципальных программ за 2022 год</t>
  </si>
  <si>
    <t>Федеральный проект "Создание  условий для обучения, отдыха и оздоровления детей и молодежи"</t>
  </si>
  <si>
    <t>Федеральный проект "Патриотическое воспитание граждан Российской Федерации"</t>
  </si>
  <si>
    <t>Комплекс процессных мероприятий "Обеспечение реализации программ дошкольного образования"</t>
  </si>
  <si>
    <t>Комплекс процессных мероприятий "Обеспечение деятельности прочих учреждений образования"</t>
  </si>
  <si>
    <t>Доля пользователей библиотек по отношению                         к количеству постоянного населения Киришского района   составила 29,2%, что на 1,8% выше значения планового показателя. Увеличение показателя обусловлено улучшением посещаемости библиотек</t>
  </si>
  <si>
    <t>Посещаемость фестивалей, выставок, смотров, конкурсов и информационно-просветительских мероприятий выше значения планового показателя на 4,3% в связи с увеличением количества проводимых мероприятий, с  учетом рекомендаций Комитета                  по культуре и туризму Ленинградской области</t>
  </si>
  <si>
    <t xml:space="preserve">Доля продолжающих свою деятельность культурно-досуговых формирований  по отношению                               к предыдущему году выросла на 8,5%. Увеличение показателя обусловлено увеличением количества культурно-досуговых формирований в п. Пчевжа                 в связи с вводом в эксплуатацию нового ДК. </t>
  </si>
  <si>
    <t>Посещаемость мероприятий в сфере культуры                        и искусства в Киришском муниципальном районе                 по отношению к предыдущему году выросла                             и превысила значение планового показателя в 2 раза                 в связи с увеличением количества проводимых мероприятий.</t>
  </si>
  <si>
    <t>Посещаемость мероприятий в сфере культуры и искусста</t>
  </si>
  <si>
    <t>Количество приобретенных квартир для детй - сирот и детей, оставшихся без опечения родителей, имеющих право на жилое помещение и подавших заявление</t>
  </si>
  <si>
    <t>согласно бюджетным заявкам по уточнению бюджета на 2022 год не было выделено дополнительных средств на приобретение жилых помещений</t>
  </si>
  <si>
    <t>в связи с усилением информационно -разъяснительной работы с семьями по вопросам здорового питания</t>
  </si>
  <si>
    <t>Доля граждан,  получивших меры социальной поддержки, в общем числе граждан, обратившихся за получением мер социальной поддержки и имеющих право</t>
  </si>
  <si>
    <t>выполнен</t>
  </si>
  <si>
    <t>Доля оборота продукции (работ, услуг), производимой субъектами малого и среднего предпринимательства, в общем обороте предприятий и организаций Киришского района</t>
  </si>
  <si>
    <t>Численность занятых в сфере малого и среднего предпринимательства, включая индивидуальных предпренимателей и самозанятых</t>
  </si>
  <si>
    <t>наблюдается положительная динамика роста доли населения, систематически занимающегося физической культурой и спортом. Исходя из общего количества населения от 3 до 79 лет реезультат показателя (индикатора) муниципальной программы увеличился</t>
  </si>
  <si>
    <t>наблюдается  положительная динамика роста доли лиц с ограниченными возможностями здоровья и инвалидов. Результат показателя исчисляется, исходя из данных, по общему количеству данной катгории</t>
  </si>
  <si>
    <t>Доля населения, выполняющего нормативы испытаний ВФСК  "ГТО" в общей численности принявшей участие в испытаниях (тестах)</t>
  </si>
  <si>
    <t>Уровень аварийности на дорогах</t>
  </si>
  <si>
    <t>Количество субъектов предпринимательства, представивших отчетность по формам регионального сбора данных</t>
  </si>
  <si>
    <t>единиц</t>
  </si>
  <si>
    <t xml:space="preserve">Объем инвестиций в основной капитал </t>
  </si>
  <si>
    <t>млн.руб</t>
  </si>
  <si>
    <t>Количество трудоустроенных стипендиатов в ГБУЗ ЛО «Киришская КМБ»</t>
  </si>
  <si>
    <t>Доля выполнения рейсов автобусами, осуществляющими регулярные перевозки по муниципальным маршрутам</t>
  </si>
  <si>
    <t>Комплекс процессных мероприятий "Предупреждение чрезвычайных ситуаций, развитие гражданской обороны. 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</si>
  <si>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Мероприятия, направленные на достижение целей проектов "Реновация учреждений образования"</t>
  </si>
  <si>
    <t>Предооставление жилых помещений специализированного жилищного фонда детям сиротам и детям, оставшимся без попечения родителей. Лицам из их числа</t>
  </si>
  <si>
    <t>Комплекс процессных мероприятий "Обеспечение реализации программ начального общенго, основного общего и среднего образования"</t>
  </si>
  <si>
    <t>Комплекс процессных мероприятий "Обеспечение деятельности организаций дополнительного образования"</t>
  </si>
  <si>
    <t>Комплекс процессных мероприятий "Развитие системы отдыха, оздоровления, занятости детей, подростков и молодежи"</t>
  </si>
  <si>
    <t>Комплекс процессных мероприятий "Реализация государственных гарантий для детей-сирот, детей, оставшихся без попечения родителей"</t>
  </si>
  <si>
    <t>Мероприятия, направленные на достижение целей федерального проекта "Спорт - норма жизни"</t>
  </si>
  <si>
    <t>Комплекс процессных мероприятий "Мероприятия, направленные на создание условий для занятий физической культуры и спортом в Киришском муниципальном районе"</t>
  </si>
  <si>
    <t>Комплекс процессных мероприятий "Организация, проведение и участие в конкурсах и выставках"</t>
  </si>
  <si>
    <t>Комплекс процессных мероприятий "Воволечение земель в сельскохозяйственный оборот"</t>
  </si>
  <si>
    <t>Комплекс процессных мероприятий "Ликвидация борщевика Сосновского на территории Киришского района"</t>
  </si>
  <si>
    <t>создание условий и возможностей для  успешной самореализации молодежи</t>
  </si>
  <si>
    <t>гражданско-патриотическое воспитание молодежи</t>
  </si>
  <si>
    <t>профилактика асоциального поведения в молодежной среде</t>
  </si>
  <si>
    <t>Комплекс процессных мероприятий "Создание условий лоя эффективного выполнения органами местного самоуправления своих полномочий"</t>
  </si>
  <si>
    <t>Информирование населеня в срелствах массовой информации</t>
  </si>
  <si>
    <t>Поддержка и развитие иных форм местного самоуправления Киришского муниципального района</t>
  </si>
  <si>
    <t>Поддержка социально-ориентированных некоммерческих организаций</t>
  </si>
  <si>
    <t>Содействие депутату Законодательного собрания Ленинградской области</t>
  </si>
  <si>
    <t>Участие в деятельности Совета муниципальных образований</t>
  </si>
  <si>
    <t>Гармонизация межнациональных и межконфессиональных отношений</t>
  </si>
  <si>
    <t>Обучение и повышение квалификации муниципальной службы</t>
  </si>
  <si>
    <t>Обеспечение информайионной безопасности</t>
  </si>
  <si>
    <t>Содействие работе Территориальной избирательной комиссии</t>
  </si>
  <si>
    <t>в мп 260,00</t>
  </si>
  <si>
    <t>комплекс процессных мероприятий "Социальная поддержка граждан иных категорий"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</si>
  <si>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творчества"</t>
  </si>
  <si>
    <t>Отчет о реализации муниципальных программ муниципального образования Киришский муниципальный район Ленинградской области за январь- июнь 2023 года</t>
  </si>
  <si>
    <t>на 2023 год (тыс. руб.)</t>
  </si>
  <si>
    <t>Выполнено на отчетную дату на 30.06.2023</t>
  </si>
  <si>
    <t>Межпоселенческий молодежный спортивный вестиваль "Молодежное лето"</t>
  </si>
  <si>
    <t>Реализация проектов Молодежного совета при главе администрации Киришского района</t>
  </si>
  <si>
    <t>Церемония награждения "Доброволец Киришского района"</t>
  </si>
  <si>
    <t>Районный конкурс на лучший молодежный клуб по месту жительства</t>
  </si>
  <si>
    <t>Торжественная регистрация новорожденных и церемония их чествования новобрачных</t>
  </si>
  <si>
    <t>Награждение детей, рожденных на Киришской земле</t>
  </si>
  <si>
    <t>Обучающий семинар для молодежи</t>
  </si>
  <si>
    <t>Культурно-просветительская (добровольческая) акция</t>
  </si>
  <si>
    <t>Мероприятия по вопросам социализации и самореализации молодежи Киришского района</t>
  </si>
  <si>
    <t>Участие в федеральных, региональных, муниципальных образовательных и социальных проектах, форумах, мероприятиях</t>
  </si>
  <si>
    <t>Честрование выпускников</t>
  </si>
  <si>
    <t>Акция "День без табака"</t>
  </si>
  <si>
    <t>Новогодняя елка</t>
  </si>
  <si>
    <t>Стипендии талантливым детям</t>
  </si>
  <si>
    <t>Губернаторский молодежный трудовой отряд</t>
  </si>
  <si>
    <t>Награждение победителей олимпиад</t>
  </si>
  <si>
    <t>Слет и учебные сборы для одаренных детей Киришского муниципального района</t>
  </si>
  <si>
    <t>Гимназические чтения</t>
  </si>
  <si>
    <t>Конкурс юных экологов "Знатоки природы"</t>
  </si>
  <si>
    <t>Конференция, посвященная "Международному Дню Охраны Биоразнообразия"</t>
  </si>
  <si>
    <t>Всероссийский конкурс "Отечество"</t>
  </si>
  <si>
    <t>Районный слет друзей "Я,ты, он, она вместе целая страна"</t>
  </si>
  <si>
    <t>Программа для дневных оздоровительных лагерей "Хоровод друзей"</t>
  </si>
  <si>
    <t>Программа "Лето 2023"</t>
  </si>
  <si>
    <t>Подготовка и проведение семинаров</t>
  </si>
  <si>
    <t>Поддержка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</si>
  <si>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</si>
  <si>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</si>
  <si>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</si>
  <si>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</si>
  <si>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</si>
  <si>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</si>
  <si>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</si>
  <si>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</si>
  <si>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</si>
  <si>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</si>
  <si>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</si>
  <si>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</si>
  <si>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</si>
  <si>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</si>
  <si>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</si>
  <si>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1.1.15.</t>
  </si>
  <si>
    <t>1.1.16.</t>
  </si>
  <si>
    <t>1.1.17.</t>
  </si>
  <si>
    <t>1.1.18.</t>
  </si>
  <si>
    <t>1.1.19.</t>
  </si>
  <si>
    <t>1.1.20.</t>
  </si>
  <si>
    <t>1.1.21.</t>
  </si>
  <si>
    <t>1.1.22.</t>
  </si>
  <si>
    <t>1.1.23.</t>
  </si>
  <si>
    <t>1.1.24.</t>
  </si>
  <si>
    <t>1.1.25.</t>
  </si>
  <si>
    <t>1.1.26.</t>
  </si>
  <si>
    <t>1.2.</t>
  </si>
  <si>
    <t>Муниципальный конкурс, посвященный Победе в Виликой Отечественной войне</t>
  </si>
  <si>
    <t>Фестивать молодых избирателей</t>
  </si>
  <si>
    <t>Патриотическая игра "Зарница"</t>
  </si>
  <si>
    <t>Районный фестивать знаиенных групп</t>
  </si>
  <si>
    <t>Учебные сборы</t>
  </si>
  <si>
    <t>1.2.1.</t>
  </si>
  <si>
    <t>1.2.2.</t>
  </si>
  <si>
    <t>1.2.3.</t>
  </si>
  <si>
    <t>1.2.4.</t>
  </si>
  <si>
    <t>1.2.5.</t>
  </si>
  <si>
    <t>1.3.</t>
  </si>
  <si>
    <t>1.3.1.</t>
  </si>
  <si>
    <t>Мероприятия (акции) по профилактике ассоциального поведения</t>
  </si>
  <si>
    <t>1.3.2.</t>
  </si>
  <si>
    <t>Районный конкурс "Я выбираю"</t>
  </si>
  <si>
    <t>1.3.3.</t>
  </si>
  <si>
    <t>Муниципальный конкурс школьных трудовых отрядов</t>
  </si>
  <si>
    <t>1.3.4.</t>
  </si>
  <si>
    <t>Акция "Класс свободный от курения"</t>
  </si>
  <si>
    <t>1.3.5.</t>
  </si>
  <si>
    <t>День здоровья</t>
  </si>
  <si>
    <t>1.3.6.</t>
  </si>
  <si>
    <t>Развитие учебной бази и материально - технической базы спортивных залов, благоустройство, ремонт, реконструкция спортивных залов, пришкольных стадионов и игровых площадок</t>
  </si>
  <si>
    <t>1.3.7.</t>
  </si>
  <si>
    <t>Организация и проведение культурно-просветительских (добровольческих) акций</t>
  </si>
  <si>
    <t>1.3.8.</t>
  </si>
  <si>
    <t>Работа, изготовление профилактических материалов, средств наглядной агитации, печатной и иной продукции, направленную на профилактику наркомациии пропаганду здорового образа жизни</t>
  </si>
  <si>
    <t>2.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</si>
  <si>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</si>
  <si>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</si>
  <si>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</si>
  <si>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</si>
  <si>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</si>
  <si>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</si>
  <si>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</si>
  <si>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</si>
  <si>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Опубликование муниципальных правовых актов органов местного самоуправления</t>
  </si>
  <si>
    <t>Производство и распространение информациипресс -службы Киришского муниципального района</t>
  </si>
  <si>
    <t>Подготовка и опубликование материала о муниципальном образовании Киришский муниципальный район Ленинградской области в периодическом печатном издании - газета "Вести"</t>
  </si>
  <si>
    <t>Выделение гранта на поддержку печатных средств массовой информации, освещающих социально-экономическое развитие Киришского муниципального района</t>
  </si>
  <si>
    <t>Выделение гранта на поддержку теле-, радио-, коммуникационных средств массовой информации, освещающих социально-экономическое развитие Киришского муниципального района</t>
  </si>
  <si>
    <t>Изготовление видеофильма о социально-экономическом развитии Киришского муниципального района</t>
  </si>
  <si>
    <t>Выделение субсидии в целях финансового обеспечения затрат сетевого издания, связанных  с размещением информации на тему "Киришский район - территория развития"</t>
  </si>
  <si>
    <t>2.2.</t>
  </si>
  <si>
    <t>2.2.1.</t>
  </si>
  <si>
    <t>Подписка на газеты "Киришский факел" старостам населенных пунктов</t>
  </si>
  <si>
    <t>2.2.2.</t>
  </si>
  <si>
    <t>Организация участия делегации Киришского района в расширенном заседании Совета старост населенных пунктов Ленинградской области</t>
  </si>
  <si>
    <t>2.3.</t>
  </si>
  <si>
    <t>2.3.1.</t>
  </si>
  <si>
    <t>2.3.2.</t>
  </si>
  <si>
    <t>2.3.3.</t>
  </si>
  <si>
    <t>Субсидия на поддержку социально-ориентированных некоммерческих организаций</t>
  </si>
  <si>
    <t>Организация участия делегации Киришского района на Областной торжественной мемориальной акции "Мы родом не из детства, из войны"</t>
  </si>
  <si>
    <t>Оказание финансовой помощи советам ветеранов, войны, труда, вооруженных сил, жителей блокадного Ленинграда и бывших узников фашистских лагерей</t>
  </si>
  <si>
    <t>2.4.</t>
  </si>
  <si>
    <t>2.5.</t>
  </si>
  <si>
    <t>2.6.</t>
  </si>
  <si>
    <t>2.6.1.</t>
  </si>
  <si>
    <t>2.6.2.</t>
  </si>
  <si>
    <t>Изготовление видеоролика о Киришском районе для фестиваля "Россия -  созвучие культур"</t>
  </si>
  <si>
    <t>Доставка коллективов к месту проведения и обратно</t>
  </si>
  <si>
    <t>2.7.</t>
  </si>
  <si>
    <t>2.8.</t>
  </si>
  <si>
    <t>2.9.</t>
  </si>
  <si>
    <t>3.</t>
  </si>
  <si>
    <t>3.1.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</si>
  <si>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</si>
  <si>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Создание условий для занятий  физической культурой и спортом</t>
  </si>
  <si>
    <t>Проведение Спартакиады сельских поселений Киришского муниципального райоона</t>
  </si>
  <si>
    <t>Реализация Общероссийского проекта "Мини-футбол в школу" на территории Киришского района</t>
  </si>
  <si>
    <t xml:space="preserve">Участие команд Киришского муниципального района </t>
  </si>
  <si>
    <t>Участие команд Киришского муниципального района в Сельских спортивных играх Ленинградской области</t>
  </si>
  <si>
    <t>Участие команд Киришского муниципального района в областных и Всероссийских соревнованиях</t>
  </si>
  <si>
    <t>Участие команд сельских поселений в муниципальных этапах Всероссийской массовой лыжной гонки "Лыжня России", "Кросс наций", в легкоатлетическом пробеге</t>
  </si>
  <si>
    <t>Участие команд района в Президентских играх и туристическом слете</t>
  </si>
  <si>
    <t>2.1.8.</t>
  </si>
  <si>
    <t>Развитие технических видов спорта ( судомоделирование, пулевая стрельба)</t>
  </si>
  <si>
    <t>2.1.9.</t>
  </si>
  <si>
    <t>Участие команд района в соревнованиях Лиги школьного спорта Ленинградской области в рамках реализации проекта "Детский спорт"</t>
  </si>
  <si>
    <t>Развитие адаптивной физической культуры и спорта для лиц с ограниченными возможностями зоровья</t>
  </si>
  <si>
    <t>Обеспечение деятельности муниципальных учреждений</t>
  </si>
  <si>
    <t>Обеспечение уровня финансирования МАУ "Детско-юношеская база отдыха "Орленок" (структурное подразделение - ФОК)</t>
  </si>
  <si>
    <t>Комплекс процессных мероприятий "Развитие спорта высших достижений и системы подготовки спортивного резерва"</t>
  </si>
  <si>
    <t>Обеспечение выполнения муниципального задания по спортивной подготовке МАУ ДО "Киришская ДЮСШ"</t>
  </si>
  <si>
    <t>1.</t>
  </si>
  <si>
    <t>Комплекс процессных мерориятий "Повышение безопасности дорожного движения"</t>
  </si>
  <si>
    <t>Обеспечение учреждений дошкольного  образоваия, ОУ и образовательных учреждений системы дополнительного образования детей комплектами учебно-методических материалов, программ, печатных и электронных учебных пособий, оборудования и инвентаря</t>
  </si>
  <si>
    <t>Проведение широкомасштабных акций "Внимание дети!" "Внимание пешеход!", "Вежливый водитель", "Зебра" и т.д.. Привлечение информационных и рекламных агенств к проведению профилактических акций, направленных на укрепление дисциплины участников дорожного движения, размещение материалов в СМИ по вопросам БДД</t>
  </si>
  <si>
    <t>Разработка и изготовление материалов, средств наглядной агитации, печатной и иной продукции, направленной на пропагандц БДД</t>
  </si>
  <si>
    <t>1.4.</t>
  </si>
  <si>
    <t>Участие во всероссийских массовых мероприятиях с детьми, конкурсы - фестивали "Безопасное колево", конкурсы среди ОУ по профилактике ДДТТ</t>
  </si>
  <si>
    <t>Эксплуатация системы  "Безопасный город"</t>
  </si>
  <si>
    <t>Организация и осуществление мероприятий по защите населения от  чрезвычайных ситуаций природного и техногенного характера</t>
  </si>
  <si>
    <t>Расширение доступа субъектов малого и среднего предпринимательства к финансовым ресурсам, развитие системы микрофинансирования</t>
  </si>
  <si>
    <t>Предоставление субсидий некоммерческим организациям, не являющимся государственными (муниципальными) учреждениями, в целях создания и развития системы микрофинансирования</t>
  </si>
  <si>
    <t>Предоставление субсидий целевой группе на осуществление предпринимательской деятельности</t>
  </si>
  <si>
    <t>Предоставление субсидий субъектам малого и среднего предпринимательства на организацию предпринимательской деятельности</t>
  </si>
  <si>
    <t>Повышение квалификации сотрудников организации муниципальной инфраструктуры поддержки малого и среднего предпринимательства</t>
  </si>
  <si>
    <t>Организация участия субъектов малого и среднего предпринимательства в выставочно-ярмарочных мероприятиях, в том числе в составе коллективных стендов</t>
  </si>
  <si>
    <t>1.5.</t>
  </si>
  <si>
    <t>Поддержка народных промыслов и ремесел</t>
  </si>
  <si>
    <t>1.6.</t>
  </si>
  <si>
    <t>Организация и проведение ярмарочных мероприятий</t>
  </si>
  <si>
    <t>1.7.</t>
  </si>
  <si>
    <t>Мониторинг деятельности субъектов малого и среднего предпринимательства и потребительского рынка</t>
  </si>
  <si>
    <t>1.8.</t>
  </si>
  <si>
    <t>Обеспечение деятельности организаций муниципальной инфраструктуры по поддержке малого и среднего предпринимательства</t>
  </si>
  <si>
    <t>1.9.</t>
  </si>
  <si>
    <t>Имущественная поддержка субъектов малого и среднего предпринимательства</t>
  </si>
  <si>
    <t>1.10.</t>
  </si>
  <si>
    <t>Обеспечение коллективными средствами размещения и предприятиями сферы туризма</t>
  </si>
  <si>
    <t>1.11.</t>
  </si>
  <si>
    <t>Привлечеиие субъектов малого и средего предпринимательства к осуществлению деятельности в сфре социального предпринимательства</t>
  </si>
  <si>
    <t>1.12.</t>
  </si>
  <si>
    <t>Содействие развитию предпринимательского сообщества</t>
  </si>
  <si>
    <t>1.13.</t>
  </si>
  <si>
    <t>Содействие в продвижении продукции товаропроизводителей малого и среднего предпринимательства</t>
  </si>
  <si>
    <t>1.14.</t>
  </si>
  <si>
    <t>Поддержка организаций потребительской кооперации</t>
  </si>
  <si>
    <t>1.15.</t>
  </si>
  <si>
    <t>Мониторинг социально-экономического развития муниципального образования</t>
  </si>
  <si>
    <t>1.5.1.</t>
  </si>
  <si>
    <t>Поддержка плательщиков налога на профессиональный доход (индивидуальные предприниматели и физические лица)</t>
  </si>
  <si>
    <t>1.6.1.</t>
  </si>
  <si>
    <t>1.6.2.</t>
  </si>
  <si>
    <t>Поддержка молодежного предпринимательства (самозанятые граждане и индивидуальные предприниматели до 35 лет)</t>
  </si>
  <si>
    <t>1.6.3.</t>
  </si>
  <si>
    <t>Поддержка субъектов малого и среднего предпринимательства осуществляющих деятельность в течение первых двух лет, и  (или) ведущие деятельность в приоритетных сферах развития предпринимательской деятельности</t>
  </si>
  <si>
    <t>Поддержка социального предпринимательства</t>
  </si>
  <si>
    <t>Стипендиальное обеспечение обучающихся в высших учебных заведениях</t>
  </si>
  <si>
    <t>Стимулирование трудовой деятельности работников учреждений социальной сферы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</si>
  <si>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</si>
  <si>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Материальная помощь при рождении ребенка</t>
  </si>
  <si>
    <t>Обеспечение транспортными  услугами</t>
  </si>
  <si>
    <t>Материальная помощь на питание детей в возрасте до 2-х лет</t>
  </si>
  <si>
    <t>Материальная помощь семьям с детьми, оказавшимися в трудной жизненой ситуации</t>
  </si>
  <si>
    <t>Материальная помощь семьям с детьми инвалидами</t>
  </si>
  <si>
    <t>Материальная помощь с детьми - инвалидами, находящимися на постельном режиме</t>
  </si>
  <si>
    <t>Материальная помощь семьям с детьми - инвалидами с 3 степенью ограничения здоровья, не посещающие дошкольные и общеобразовательные организации</t>
  </si>
  <si>
    <t>Материальная помощь многодетным семьям</t>
  </si>
  <si>
    <t>Материальная помощь гражданам, оказавшимся в трудной жизненной ситуации</t>
  </si>
  <si>
    <t>Материальная помощь гражданам, имеющие звание "Заслуженный"</t>
  </si>
  <si>
    <t>Материальная помощь гражданам, имеющие звание "Почетный гражданин муниципального образования Киришский муниципальный район Ленинградской области"</t>
  </si>
  <si>
    <t>Материальная помощь на оплату части расходов на жилищно-коммунальные услуги одному из родителей, или каждому родителю в равных долях в случае раздельного проживания, потерявших сыновей (дочерей) в период боевых действий в Афганестане и Чеченской республике</t>
  </si>
  <si>
    <t>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</t>
  </si>
  <si>
    <t>Материальная помощь на оплату части расходов на жилищно-коммунальные услуги одному из родителей, или каждому родителю в равных долях в случае раздельного проживания, потерявших сыновей (дочерей) в период боевых действий в Афганестане и Чеченской республике или в период проведения специальной военной операции на территориях Донецкой народной Республики, Херхонсонской области, Запорожской области и Украины</t>
  </si>
  <si>
    <t>Обеспечение транспортными услугами</t>
  </si>
  <si>
    <t>Формирование доступной среды инвалидов</t>
  </si>
  <si>
    <t>2.8.1.</t>
  </si>
  <si>
    <t>Ремонт Будогощского РДК</t>
  </si>
  <si>
    <t xml:space="preserve">Предоставление гражданам единовременной денежной выплаты на проведение капитального ремонта индивидуальныз жилых домов </t>
  </si>
  <si>
    <t xml:space="preserve">Частичная компенсация арендной платы за жилое помещение педагогическим работникам Киришского муниципального района </t>
  </si>
  <si>
    <t>Реализация мероприятий по модернизации школьных систем образования</t>
  </si>
  <si>
    <t>Обеспечение деятельности муниципальных учреждений муниципального образования Киришский муниципальный район Ленинградской области</t>
  </si>
  <si>
    <t>Выплата компенсации части родительской платыза присмотр и уход за ребенком в образовательных организациях, реализующих основнуюобщеобразовательную программу дошкольного образования</t>
  </si>
  <si>
    <t>Мероприятия по сохранению и развитию материально-технической базы муниципальных учреждений</t>
  </si>
  <si>
    <t>Обеспечение полученияобщедоступного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</si>
  <si>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2.2.3.</t>
  </si>
  <si>
    <t>Предоставление питания на бесплатной основе (с частичной компенсацией его стоимости) обучающимся в частных общеобразовательных организациях</t>
  </si>
  <si>
    <t>2.2.4.</t>
  </si>
  <si>
    <t>2.2.5.</t>
  </si>
  <si>
    <t>Организация проведения ГИА</t>
  </si>
  <si>
    <t>2.2.6.</t>
  </si>
  <si>
    <t>Развитие электронного и дистанционного обучения</t>
  </si>
  <si>
    <t>2.2.7.</t>
  </si>
  <si>
    <t>Ежемесячное денедноевознаграждение за классное руководство педагогическим работникам муниципальных общеобразовательных организаций</t>
  </si>
  <si>
    <t>Организация раборы школьных лесничеств</t>
  </si>
  <si>
    <t>2.2.8.</t>
  </si>
  <si>
    <t>2.2.9.</t>
  </si>
  <si>
    <t>Организация и проведение меропритий, направлееных на развитие кадрового потенциала</t>
  </si>
  <si>
    <t>2.2.10.</t>
  </si>
  <si>
    <t>Поощрение победителей и (или) призеров регионального этапа Всероссийской олимпиалы школьников и педагогов, их подготовивших</t>
  </si>
  <si>
    <t>2.3.4.</t>
  </si>
  <si>
    <t>Организация , проведение и участие в конкурсах, конференциях, семинарах, прочих мероприятиях, участие в выставках</t>
  </si>
  <si>
    <t>Обеспечение функционирования модели персонифицированного финансирования дополнительного образования детей</t>
  </si>
  <si>
    <t>2.4.1.</t>
  </si>
  <si>
    <t>2.4.2.</t>
  </si>
  <si>
    <t>2.4.3.</t>
  </si>
  <si>
    <t>2.4.4.</t>
  </si>
  <si>
    <t>Организация отдыха детей, находящихся в трудной жизненной ситуации, в каникулярное время</t>
  </si>
  <si>
    <t>Летняя занятость подростков</t>
  </si>
  <si>
    <t>2.5.1.</t>
  </si>
  <si>
    <t>2.5.2.</t>
  </si>
  <si>
    <t>2.6.3.</t>
  </si>
  <si>
    <t>2.6.4.</t>
  </si>
  <si>
    <t>2.6.5.</t>
  </si>
  <si>
    <t>2.6.6.</t>
  </si>
  <si>
    <t>2.6.7.</t>
  </si>
  <si>
    <t>Организация выплат вознаграждения, причитающегося приемным родителям</t>
  </si>
  <si>
    <t>Подготовка граждан, выразивших желание стать опекунами или попечителями несовершеннолетних граждан, либо принять детей, оставшихся без попечения родителей, в семью на воспитание в иных установленных семейным законодательством Российской Федерации фоормах</t>
  </si>
  <si>
    <t>Содержание детей-сирот и детей, оставшихся без попечения родителей, в семьях опекунов (попечителей) и приемных семьях</t>
  </si>
  <si>
    <t>Обеспечение бесплатного проезда детей - сирот и детей, оставшихся без попечения родителей</t>
  </si>
  <si>
    <t>Обеспечение текущего ремонта жилых помещений, признанных нуждающимися в проведении ремонта и находящихся в собственности детей - сирот и детей, оставшихся без попечения родителей</t>
  </si>
  <si>
    <t>Аренда жилых помещений для детей сирот и детей, оставшихся без попечения родителей</t>
  </si>
  <si>
    <t>Обеспечение выплаты компенсаций по оплате коммунальных услуг детям-сиротам, детям, оставшимся без попечения родителей и лицам из их числа</t>
  </si>
  <si>
    <t>Содержание овтомобильной дороги поворот на д. Отрада от а/д Лодейное Поте-Тихвин -  Чудово, 233 км, с металлическим мостом через ручей</t>
  </si>
  <si>
    <t>Содержание мостового перехода через р. Пчевжа и автодороги на подходах к нему мужду населенными пунктами д. Бестоголово и д. Горятино вне границ населенных пунктов</t>
  </si>
  <si>
    <t>Обеспечение выплат стимулирующего характера работникам муниципальных учреждений</t>
  </si>
  <si>
    <t>Комплектование книжных фондов библиотек</t>
  </si>
  <si>
    <t>2.1.10.</t>
  </si>
  <si>
    <t>2.1.11.</t>
  </si>
  <si>
    <t>2.1.12.</t>
  </si>
  <si>
    <t>2.1.13.</t>
  </si>
  <si>
    <t>2.1.14.</t>
  </si>
  <si>
    <t>2.1.15.</t>
  </si>
  <si>
    <t>2.1.16.</t>
  </si>
  <si>
    <t>2.1.17.</t>
  </si>
  <si>
    <t>Организация, проведение и участие в конкурсах, конференциях, семинарах, прочих мероприятиях, участие в выставках</t>
  </si>
  <si>
    <t>Вокально-хоровая Ассамблея</t>
  </si>
  <si>
    <t>Районный конкурс вокально- инструментального творчества "Зимняя фантазия"</t>
  </si>
  <si>
    <t>Лдень Семьи, любви и верности</t>
  </si>
  <si>
    <t>Районный конкурс-фестиваль, посвщенный Дню работника культуры</t>
  </si>
  <si>
    <t>Районный фестивать "Зимняя песня"</t>
  </si>
  <si>
    <t>Захожие гулянья</t>
  </si>
  <si>
    <t>Районный фестиваль "Ты у меня одна", посвященный дню матери</t>
  </si>
  <si>
    <t>Районный фестиваль бардовской песни "Струны души"</t>
  </si>
  <si>
    <t>Районный  фестиваль военно-патриотической песни "Победа остается молодой"</t>
  </si>
  <si>
    <t>Районный фестиваль самостоятельного творчества людей старшего поколения "Нам года - не беда"</t>
  </si>
  <si>
    <t>Конкурс творческих работ "Юный моделист"</t>
  </si>
  <si>
    <t>Конкурс юных Конструкторов "От идеи до воплощения"</t>
  </si>
  <si>
    <t>Смотр хоровых коллективов</t>
  </si>
  <si>
    <t>Фестиваль "Киришское подворье"</t>
  </si>
  <si>
    <t>Фестиваль "Осень"</t>
  </si>
  <si>
    <t>Участие коллективов художественной самодеятельности в международных, Всероссийских и Областных конкурсах, мастер - классах</t>
  </si>
  <si>
    <t>Районный фестиваль "Киришское кружево"</t>
  </si>
  <si>
    <t>Поддержка самодеятельного народного творчества</t>
  </si>
  <si>
    <t>Обеспечение деятельности муниципальных учреждений муниципального образования Киришский муниципальный район Ленинградской области (Картинная галерея)</t>
  </si>
  <si>
    <t>Обеспечение выплат стимулирующего характера работникам учреждений культуры</t>
  </si>
  <si>
    <t>3.2.</t>
  </si>
  <si>
    <t>Обеспечение выплат стимулирующего характера работникам муниципальных учреждений культуры</t>
  </si>
  <si>
    <t>3.3.</t>
  </si>
  <si>
    <t>Поддержка развития общественной инфраструктуры муниципального значения Ленинградской области</t>
  </si>
  <si>
    <t>4.</t>
  </si>
  <si>
    <t>Стимулирование сельскохозяйственных предприятий к увеличению объемов производдства продукции растениеводства открытого грунта</t>
  </si>
  <si>
    <t>Стимулирование развития отраслей животноводства в крестьяноких (фермерских) хозяйствах</t>
  </si>
  <si>
    <t>Стимулирование крестьянских (фермерских) хозяйств к выращиванию овощных культур и картофеля</t>
  </si>
  <si>
    <t>Стимулирование крестьянских (фермерских) хозяйств и личных подсобных хозяйств граждан к улучшению качества кормовой базы сельскохозяйственных животных и птицы</t>
  </si>
  <si>
    <t>Организация и проведение конкурсов профессионального мастерства работников сельскохозяйственных предприятий</t>
  </si>
  <si>
    <t>Участие в международной выставке "Агрорусь"</t>
  </si>
  <si>
    <t>Участие в конкурсе "Ветеранское подворье"</t>
  </si>
  <si>
    <t xml:space="preserve">Подготовка проектов межевания земельных участков и проведение кадастровых работ </t>
  </si>
  <si>
    <t>1.4.1.</t>
  </si>
  <si>
    <t>1.1.1.1.</t>
  </si>
  <si>
    <t>МОУ "КСОШ №3"</t>
  </si>
  <si>
    <t>МАДОУ "Детский сад № 6"</t>
  </si>
  <si>
    <t>Предоставление жилых помещений специализированного жилищного фонда детям - сиротам и детям, оставшимся без попечения родителей, лицам из их числа</t>
  </si>
  <si>
    <t>Патриотическое воспитание</t>
  </si>
  <si>
    <t>2.1.2.1.</t>
  </si>
  <si>
    <t>МДОУ "Детский сад № 1"</t>
  </si>
  <si>
    <t>Ремонт внутренних помещений</t>
  </si>
  <si>
    <t>Приобретение основных средств и материальных запасов</t>
  </si>
  <si>
    <t>Ремонт помещения прачечной</t>
  </si>
  <si>
    <t>МДОУ "Центр РостОК"</t>
  </si>
  <si>
    <t>2.1.2.2.</t>
  </si>
  <si>
    <t>Ремонт фасада, цоколя и навесов</t>
  </si>
  <si>
    <t>71.30</t>
  </si>
  <si>
    <t>2.1.2.3.</t>
  </si>
  <si>
    <t>Ремонт принудительной приточно-вытяжной вентиляции кухни, прачечной</t>
  </si>
  <si>
    <t>2.1.2.4.</t>
  </si>
  <si>
    <t>МОУ "Пчевжинская СОШ им. А.И. Сидорова"</t>
  </si>
  <si>
    <t>Ремонт корридора пищеблока</t>
  </si>
  <si>
    <t>МДОУ "Детский сад  № 12"</t>
  </si>
  <si>
    <t>Прокладка волоконно-оптической линии связи (Интернет)</t>
  </si>
  <si>
    <t>2.1.2.5.</t>
  </si>
  <si>
    <t>2.1.2.6.</t>
  </si>
  <si>
    <t>МОУ "Глажевская СОШ"</t>
  </si>
  <si>
    <t>2.1.2.7.</t>
  </si>
  <si>
    <t>МАДОУ "Детский сад № 16"</t>
  </si>
  <si>
    <t>2.1.2.8.</t>
  </si>
  <si>
    <t>МДОУ "Детский сад № 17"</t>
  </si>
  <si>
    <t>Замена дверей на путях эвакуации</t>
  </si>
  <si>
    <t>Разработка ПСД на устройство пандуса</t>
  </si>
  <si>
    <t>Замена пожарной сигнализации</t>
  </si>
  <si>
    <t>Разработка ПСД на замену пожарной сигнализации и системы оповещения</t>
  </si>
  <si>
    <t>МДОУ "Детский сад № 19"</t>
  </si>
  <si>
    <t>2.1.2.9.</t>
  </si>
  <si>
    <t>Ремонт покрытия пола помещений групп</t>
  </si>
  <si>
    <t>Ремонт прачечной</t>
  </si>
  <si>
    <t>Монтаж принудительной вытяжной вентиляции кухни</t>
  </si>
  <si>
    <t>2.1.2.10.</t>
  </si>
  <si>
    <t>МДОУ "Детский сад № 21"</t>
  </si>
  <si>
    <t>2.1.2.11.</t>
  </si>
  <si>
    <t>МДОУ "Детский сад №24"</t>
  </si>
  <si>
    <t>Ремонт пищеблока</t>
  </si>
  <si>
    <t>МДОУ "Детский сад № 26"</t>
  </si>
  <si>
    <t>2.1.2.12.</t>
  </si>
  <si>
    <t>Монтаж локальной вытяжной системы вентиляции для пищеблока</t>
  </si>
  <si>
    <t>Ремонт вытяжной системы пищеблока</t>
  </si>
  <si>
    <t>2.1.2.13.</t>
  </si>
  <si>
    <t>МДОУ "Детский сад № 27"</t>
  </si>
  <si>
    <t>Ремонт вентиляции в помещении кухни</t>
  </si>
  <si>
    <t>Монтаж системы фильтрации воды пищеблока и бассейна</t>
  </si>
  <si>
    <t>2.1.2.14.</t>
  </si>
  <si>
    <t>МАДОУ "Детский сад № 28"</t>
  </si>
  <si>
    <t>2.1.2.15.</t>
  </si>
  <si>
    <t>МДОУ "Детский сад № 29"</t>
  </si>
  <si>
    <t>2.12.16.</t>
  </si>
  <si>
    <t>Аварийные работы в организациях дошкольного образования</t>
  </si>
  <si>
    <t>Поддержка развития общественной инфраструктуры муниципального значения, в том числе:</t>
  </si>
  <si>
    <t>2.1.3.1</t>
  </si>
  <si>
    <t>Ремонт кухонного блока</t>
  </si>
  <si>
    <t>2.2.4.1.</t>
  </si>
  <si>
    <t>МОУ "КСОШ " 1 им. С.Н. Ульянова"</t>
  </si>
  <si>
    <t>Содержание и обслуживание спортплощадки</t>
  </si>
  <si>
    <t>2.1.3.2.</t>
  </si>
  <si>
    <t>2.2.4.2.</t>
  </si>
  <si>
    <t>МОУ "КСОШ № 2"</t>
  </si>
  <si>
    <t>Ремонт кладовой с установкой поддона для воды</t>
  </si>
  <si>
    <t>2.2.4.3.</t>
  </si>
  <si>
    <t>МОУ "КСОШ № 3"</t>
  </si>
  <si>
    <t>Капитальный ремонт здания школы с подвалом МОУ "КСОШ №3" (реновация)</t>
  </si>
  <si>
    <t>Ремонт фасада</t>
  </si>
  <si>
    <t>Благоустройство территории</t>
  </si>
  <si>
    <t>2.2.4.4.</t>
  </si>
  <si>
    <t>МОУ "Гимназия" г. Кириши</t>
  </si>
  <si>
    <t>Разработка ПСД для объекта "Капитальный ремонт здания школы МОУ "Гимназия" г. Кириши</t>
  </si>
  <si>
    <t>2.2.4.5.</t>
  </si>
  <si>
    <t>МОУ "КСОШ № 6"</t>
  </si>
  <si>
    <t>Ремонт крыльца</t>
  </si>
  <si>
    <t>Замена труб ливневой и бытовой канализации в подвале, учебном кабинете № 12</t>
  </si>
  <si>
    <t>2.2.4.6.</t>
  </si>
  <si>
    <t>МОУ "КСОШ № 7"</t>
  </si>
  <si>
    <t>Ремонт вентиляции моечного помещения столовой</t>
  </si>
  <si>
    <t>Установка пандуса</t>
  </si>
  <si>
    <t>2.2.4.7.</t>
  </si>
  <si>
    <t>МОУ "Киришский лицей"</t>
  </si>
  <si>
    <t>Ремонт входных групп</t>
  </si>
  <si>
    <t>Монтаж локальной вытяжно системы</t>
  </si>
  <si>
    <t>Замена трубопровода системы горячего водоснабжения и радиаторов отопления</t>
  </si>
  <si>
    <t>2.2.4.8.</t>
  </si>
  <si>
    <t>МОУ "КСОШ № 8"</t>
  </si>
  <si>
    <t>Замена оконных блоков</t>
  </si>
  <si>
    <t>2.2.4.9.</t>
  </si>
  <si>
    <t>МОУ "Будогощская сош им. М.П. Галкина"</t>
  </si>
  <si>
    <t>Замена оконных блоков с установкой решетки в тренерской</t>
  </si>
  <si>
    <t>2.2.4.10.</t>
  </si>
  <si>
    <t>2.2.4.11.</t>
  </si>
  <si>
    <t>МОУ "Пчевская СОШ им. Садыка Джумбаева"</t>
  </si>
  <si>
    <t>2.2.4.12.</t>
  </si>
  <si>
    <t>МОУ "Кусинская СОШ"</t>
  </si>
  <si>
    <t>Разработка проектной и рабочей документации для выполнения капитального ремонта здания и получения положительной экспертизы</t>
  </si>
  <si>
    <t>2.2.4.13.</t>
  </si>
  <si>
    <t>Аварийные работы в организациях общего образования</t>
  </si>
  <si>
    <t>2.2.5.1.</t>
  </si>
  <si>
    <t>Ремонт обеденного зала столовой</t>
  </si>
  <si>
    <t>Поддержка развития общественной инфраструктуры муниципильного значения, в том числе:</t>
  </si>
  <si>
    <t>2.2.11.</t>
  </si>
  <si>
    <t>2.3.2.1.</t>
  </si>
  <si>
    <t>МАУДО "МУК"</t>
  </si>
  <si>
    <t>Ремонт спортивного зала</t>
  </si>
  <si>
    <t>2.3.2.2.</t>
  </si>
  <si>
    <t>МАУДО "КДШИ"</t>
  </si>
  <si>
    <t>Содержание и обслуживание фонтана</t>
  </si>
  <si>
    <t>2.3.2.3.</t>
  </si>
  <si>
    <t>МАУДО "Киришский ДЮСШ"</t>
  </si>
  <si>
    <t>2.3.2.4.</t>
  </si>
  <si>
    <t>МАУДО "Киришский Дворец творчества имени Л.Н. Маклаковой"</t>
  </si>
  <si>
    <t>Монтаж отмостков между входом и подземный гараж и складом</t>
  </si>
  <si>
    <t>Восстановление гидроизоляции крыльца</t>
  </si>
  <si>
    <t>Ремонт штукатурки лесничного марша спуска в подвал, санузла в подвальном помещении</t>
  </si>
  <si>
    <t>Отштукатуривание кирпичной наружной стены в подвальном гараже</t>
  </si>
  <si>
    <t>2.3.2.5.</t>
  </si>
  <si>
    <t>Аварийные работы в организациях дополнительного образования</t>
  </si>
  <si>
    <t>2.4.3.1.</t>
  </si>
  <si>
    <t>МАУ "База отдыха "Орленок"</t>
  </si>
  <si>
    <t>2.5.2.1.</t>
  </si>
  <si>
    <t>МБУ "Киришский МППС"</t>
  </si>
  <si>
    <t>Ремонт внутрекнних помещений</t>
  </si>
  <si>
    <t>2.5.2.2.</t>
  </si>
  <si>
    <t>МАУ "Центр питания "Здоровое детство"</t>
  </si>
  <si>
    <t>Ремонт технологического оборудования пищеблоков</t>
  </si>
  <si>
    <t>3.1.1.</t>
  </si>
  <si>
    <t>3.1.2.</t>
  </si>
  <si>
    <t>Приобретение мебели (ДКЮ Юбилейный п. Глажево)</t>
  </si>
  <si>
    <t>3.1.3.</t>
  </si>
  <si>
    <t>Паспотр доступности</t>
  </si>
  <si>
    <t>3.3.1.</t>
  </si>
  <si>
    <t>МАУК "МКПЦ Киришского муниципального района " Ленинградская область, г. Кириши, ул. Советская, д. 31 Приобретение и монтаж проектора для зрительного зала для Пчевжинского СДК</t>
  </si>
  <si>
    <t>3.3.2.</t>
  </si>
  <si>
    <t>МАУК "МКПЦ Киришского муниципального района " Ленинградская область, г. Кириши, ул. Советская, д. 31 Приобретениеноутбуков 5 штук для сельских клубов Будогощского городского поселния</t>
  </si>
  <si>
    <t>3.3.3.</t>
  </si>
  <si>
    <t>МАУК "МКПЦ Киришского муниципалього района" Ленинградская область, г. Кириши, ул. Советская д. 31, Приобретение светового сценического оборудования для Будогощского РДК</t>
  </si>
  <si>
    <t>1.9.1.</t>
  </si>
  <si>
    <t>1.9.2.</t>
  </si>
  <si>
    <t>1.9.3.</t>
  </si>
  <si>
    <t>1.9.4.</t>
  </si>
  <si>
    <t>Организация похоронного дела на территории Киришского муниципального района</t>
  </si>
  <si>
    <t>Дотации на выравнивание бюджетной обеспеченности бюджетов муниципальных образований Киришского муниципального айона</t>
  </si>
  <si>
    <t>Иные межбюджетные трансферты на проведение непредвиденных, аварийно-восстановительных работ и других мероприятий, направленных на решение вопросов местного значения поселений Киришского муниципального района</t>
  </si>
  <si>
    <t>Иные межбюджнтные трансферты на проведение мероприятий, указанных в пункте 1 статьи 16.6, пункте 1 статьи 75,1 и пункте 1 статьи 78,2 Федерального закона № 7-ФЗ "Об охране окружающей среды"</t>
  </si>
  <si>
    <t>Иные межбюджетные ьрансферты на финансирование расходных обязательств, возникающих при выполнении полномочий органов местного самоуправления поселений по вопросам местного значения</t>
  </si>
  <si>
    <t>Создание условий для повышения эффективности бюджетного процесса в муниципальных образованиях</t>
  </si>
  <si>
    <t>Стимулирование сельскохозяйственных предприятий к увеличению объемов производства продукции животноводства</t>
  </si>
  <si>
    <t>Стимулирование сельскохозяйственных предприятий к увеличению объемов производства сельскохозяйственной продукции</t>
  </si>
  <si>
    <t>Стимулирование развития отраслей животноводства в крестьянских (фермерских) хозяйствах</t>
  </si>
  <si>
    <t>Стимулирование развитие растениеводства в крестьянских (фермерских) хозяйствах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</si>
</sst>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(* #,##0.00_);_(* \(#,##0.00\);_(* &quot;-&quot;?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</font>
    <font>
      <sz val="11"/>
      <name val="Times New Roman"/>
      <family val="1"/>
      <charset val="204"/>
    </font>
    <font>
      <sz val="11"/>
      <color indexed="61"/>
      <name val="Times New Roman"/>
      <family val="1"/>
      <charset val="204"/>
    </font>
    <font>
      <i/>
      <sz val="10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i/>
      <sz val="10"/>
      <name val="Times New Roman"/>
      <family val="1"/>
      <charset val="204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5" fontId="7" fillId="0" borderId="0" applyFont="0" applyFill="0" applyBorder="0" applyAlignment="0" applyProtection="0"/>
  </cellStyleXfs>
  <cellXfs count="23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justify"/>
    </xf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0" xfId="0" applyBorder="1"/>
    <xf numFmtId="0" fontId="8" fillId="2" borderId="1" xfId="0" applyFont="1" applyFill="1" applyBorder="1" applyAlignment="1">
      <alignment horizontal="center" vertical="center"/>
    </xf>
    <xf numFmtId="2" fontId="17" fillId="0" borderId="0" xfId="0" applyNumberFormat="1" applyFont="1" applyFill="1" applyProtection="1">
      <protection locked="0"/>
    </xf>
    <xf numFmtId="2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0" fillId="0" borderId="0" xfId="0" applyNumberFormat="1" applyFill="1" applyBorder="1"/>
    <xf numFmtId="4" fontId="12" fillId="0" borderId="0" xfId="0" applyNumberFormat="1" applyFont="1" applyFill="1" applyBorder="1" applyAlignment="1" applyProtection="1">
      <alignment horizontal="right" vertical="center" wrapText="1"/>
    </xf>
    <xf numFmtId="4" fontId="14" fillId="0" borderId="0" xfId="0" applyNumberFormat="1" applyFont="1" applyFill="1" applyBorder="1" applyAlignment="1" applyProtection="1">
      <alignment horizontal="center" vertical="center"/>
      <protection locked="0"/>
    </xf>
    <xf numFmtId="4" fontId="0" fillId="0" borderId="0" xfId="0" applyNumberFormat="1" applyFill="1" applyBorder="1"/>
    <xf numFmtId="2" fontId="5" fillId="0" borderId="0" xfId="0" applyNumberFormat="1" applyFont="1" applyFill="1" applyBorder="1" applyAlignment="1" applyProtection="1">
      <alignment horizontal="center" vertical="center" wrapText="1"/>
    </xf>
    <xf numFmtId="4" fontId="13" fillId="0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Protection="1">
      <protection locked="0"/>
    </xf>
    <xf numFmtId="0" fontId="17" fillId="0" borderId="0" xfId="0" applyFont="1" applyFill="1" applyProtection="1">
      <protection locked="0"/>
    </xf>
    <xf numFmtId="0" fontId="17" fillId="0" borderId="0" xfId="0" applyFont="1" applyAlignment="1" applyProtection="1">
      <alignment vertical="center"/>
      <protection locked="0"/>
    </xf>
    <xf numFmtId="0" fontId="19" fillId="0" borderId="0" xfId="0" applyFont="1" applyFill="1" applyAlignment="1" applyProtection="1">
      <alignment vertical="center"/>
      <protection locked="0"/>
    </xf>
    <xf numFmtId="0" fontId="20" fillId="0" borderId="0" xfId="0" applyFont="1" applyFill="1" applyProtection="1">
      <protection locked="0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0" fillId="2" borderId="0" xfId="0" applyFill="1"/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7" fillId="2" borderId="0" xfId="0" applyFont="1" applyFill="1"/>
    <xf numFmtId="0" fontId="17" fillId="2" borderId="0" xfId="0" applyFont="1" applyFill="1" applyBorder="1"/>
    <xf numFmtId="0" fontId="8" fillId="2" borderId="1" xfId="0" applyFont="1" applyFill="1" applyBorder="1" applyAlignment="1">
      <alignment horizontal="justify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10" fillId="2" borderId="1" xfId="1" applyFont="1" applyFill="1" applyBorder="1" applyAlignment="1">
      <alignment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0" fillId="2" borderId="0" xfId="0" applyFill="1" applyBorder="1"/>
    <xf numFmtId="0" fontId="19" fillId="2" borderId="0" xfId="0" applyFont="1" applyFill="1" applyProtection="1">
      <protection locked="0"/>
    </xf>
    <xf numFmtId="2" fontId="19" fillId="2" borderId="0" xfId="0" applyNumberFormat="1" applyFont="1" applyFill="1" applyProtection="1">
      <protection locked="0"/>
    </xf>
    <xf numFmtId="0" fontId="17" fillId="2" borderId="0" xfId="0" applyFont="1" applyFill="1" applyProtection="1">
      <protection locked="0"/>
    </xf>
    <xf numFmtId="2" fontId="17" fillId="2" borderId="0" xfId="0" applyNumberFormat="1" applyFont="1" applyFill="1" applyBorder="1" applyProtection="1">
      <protection locked="0"/>
    </xf>
    <xf numFmtId="2" fontId="8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/>
    </xf>
    <xf numFmtId="0" fontId="0" fillId="4" borderId="0" xfId="0" applyFill="1"/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justify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  <xf numFmtId="0" fontId="22" fillId="2" borderId="0" xfId="0" applyFont="1" applyFill="1" applyProtection="1">
      <protection locked="0"/>
    </xf>
    <xf numFmtId="2" fontId="22" fillId="2" borderId="0" xfId="0" applyNumberFormat="1" applyFont="1" applyFill="1" applyProtection="1">
      <protection locked="0"/>
    </xf>
    <xf numFmtId="0" fontId="23" fillId="2" borderId="0" xfId="0" applyFont="1" applyFill="1" applyProtection="1">
      <protection locked="0"/>
    </xf>
    <xf numFmtId="2" fontId="23" fillId="2" borderId="0" xfId="0" applyNumberFormat="1" applyFont="1" applyFill="1" applyBorder="1" applyProtection="1">
      <protection locked="0"/>
    </xf>
    <xf numFmtId="2" fontId="17" fillId="2" borderId="0" xfId="0" applyNumberFormat="1" applyFont="1" applyFill="1" applyProtection="1">
      <protection locked="0"/>
    </xf>
    <xf numFmtId="2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5" borderId="1" xfId="0" applyFont="1" applyFill="1" applyBorder="1" applyAlignment="1">
      <alignment vertical="center" wrapText="1"/>
    </xf>
    <xf numFmtId="2" fontId="8" fillId="5" borderId="1" xfId="0" applyNumberFormat="1" applyFont="1" applyFill="1" applyBorder="1" applyAlignment="1">
      <alignment horizontal="center" vertical="center"/>
    </xf>
    <xf numFmtId="2" fontId="17" fillId="5" borderId="0" xfId="0" applyNumberFormat="1" applyFont="1" applyFill="1" applyProtection="1">
      <protection locked="0"/>
    </xf>
    <xf numFmtId="0" fontId="8" fillId="5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 applyProtection="1">
      <alignment horizontal="center" vertical="center" textRotation="90" wrapText="1"/>
      <protection locked="0"/>
    </xf>
    <xf numFmtId="0" fontId="4" fillId="2" borderId="1" xfId="0" applyFont="1" applyFill="1" applyBorder="1" applyAlignment="1" applyProtection="1">
      <alignment horizontal="center" vertical="center" textRotation="90" wrapText="1"/>
      <protection locked="0"/>
    </xf>
    <xf numFmtId="0" fontId="4" fillId="2" borderId="18" xfId="0" applyFont="1" applyFill="1" applyBorder="1" applyAlignment="1" applyProtection="1">
      <alignment horizontal="center" vertical="center" textRotation="90" wrapText="1"/>
      <protection locked="0"/>
    </xf>
    <xf numFmtId="0" fontId="17" fillId="2" borderId="0" xfId="0" applyFont="1" applyFill="1" applyBorder="1" applyProtection="1">
      <protection locked="0"/>
    </xf>
    <xf numFmtId="2" fontId="3" fillId="2" borderId="20" xfId="0" applyNumberFormat="1" applyFont="1" applyFill="1" applyBorder="1" applyAlignment="1" applyProtection="1">
      <alignment horizontal="center" vertical="center" wrapText="1"/>
    </xf>
    <xf numFmtId="2" fontId="3" fillId="2" borderId="21" xfId="0" applyNumberFormat="1" applyFont="1" applyFill="1" applyBorder="1" applyAlignment="1" applyProtection="1">
      <alignment horizontal="center" vertical="center" wrapText="1"/>
    </xf>
    <xf numFmtId="2" fontId="3" fillId="2" borderId="17" xfId="0" applyNumberFormat="1" applyFont="1" applyFill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center" vertical="center" wrapText="1"/>
    </xf>
    <xf numFmtId="2" fontId="3" fillId="2" borderId="18" xfId="0" applyNumberFormat="1" applyFont="1" applyFill="1" applyBorder="1" applyAlignment="1" applyProtection="1">
      <alignment horizontal="center" vertical="center" wrapText="1"/>
    </xf>
    <xf numFmtId="164" fontId="3" fillId="2" borderId="4" xfId="0" applyNumberFormat="1" applyFont="1" applyFill="1" applyBorder="1" applyAlignment="1" applyProtection="1">
      <alignment horizontal="center" vertical="center" wrapText="1"/>
    </xf>
    <xf numFmtId="2" fontId="6" fillId="2" borderId="17" xfId="0" applyNumberFormat="1" applyFont="1" applyFill="1" applyBorder="1" applyAlignment="1" applyProtection="1">
      <alignment horizontal="center" vertical="center" wrapText="1"/>
    </xf>
    <xf numFmtId="2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6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6" fillId="2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4" xfId="0" applyNumberFormat="1" applyFont="1" applyFill="1" applyBorder="1" applyAlignment="1" applyProtection="1">
      <alignment horizontal="center" vertical="center" wrapText="1"/>
    </xf>
    <xf numFmtId="2" fontId="21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21" fillId="2" borderId="18" xfId="0" applyNumberFormat="1" applyFont="1" applyFill="1" applyBorder="1" applyAlignment="1" applyProtection="1">
      <alignment horizontal="center" vertical="center" wrapText="1"/>
      <protection locked="0"/>
    </xf>
    <xf numFmtId="2" fontId="21" fillId="2" borderId="4" xfId="0" applyNumberFormat="1" applyFont="1" applyFill="1" applyBorder="1" applyAlignment="1" applyProtection="1">
      <alignment horizontal="center" vertical="center" wrapText="1"/>
      <protection locked="0"/>
    </xf>
    <xf numFmtId="164" fontId="21" fillId="2" borderId="4" xfId="0" applyNumberFormat="1" applyFont="1" applyFill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18" xfId="0" applyNumberFormat="1" applyFont="1" applyFill="1" applyBorder="1" applyAlignment="1" applyProtection="1">
      <alignment horizontal="center" vertical="center" wrapText="1"/>
      <protection locked="0"/>
    </xf>
    <xf numFmtId="2" fontId="4" fillId="2" borderId="17" xfId="0" applyNumberFormat="1" applyFont="1" applyFill="1" applyBorder="1" applyAlignment="1" applyProtection="1">
      <alignment horizontal="center" vertical="center" wrapText="1"/>
    </xf>
    <xf numFmtId="2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2" borderId="4" xfId="0" applyNumberFormat="1" applyFont="1" applyFill="1" applyBorder="1" applyAlignment="1" applyProtection="1">
      <alignment horizontal="center" vertical="center" wrapText="1"/>
    </xf>
    <xf numFmtId="2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4" xfId="0" applyNumberFormat="1" applyFont="1" applyFill="1" applyBorder="1" applyAlignment="1" applyProtection="1">
      <alignment horizontal="center" vertical="center" wrapText="1"/>
    </xf>
    <xf numFmtId="2" fontId="6" fillId="2" borderId="4" xfId="0" applyNumberFormat="1" applyFont="1" applyFill="1" applyBorder="1" applyAlignment="1" applyProtection="1">
      <alignment horizontal="center" vertical="center"/>
      <protection locked="0"/>
    </xf>
    <xf numFmtId="4" fontId="4" fillId="2" borderId="1" xfId="0" applyNumberFormat="1" applyFont="1" applyFill="1" applyBorder="1" applyAlignment="1" applyProtection="1">
      <alignment horizontal="center" vertical="center"/>
    </xf>
    <xf numFmtId="4" fontId="4" fillId="2" borderId="4" xfId="0" applyNumberFormat="1" applyFont="1" applyFill="1" applyBorder="1" applyAlignment="1" applyProtection="1">
      <alignment horizontal="center" vertical="center"/>
    </xf>
    <xf numFmtId="2" fontId="3" fillId="2" borderId="4" xfId="0" applyNumberFormat="1" applyFont="1" applyFill="1" applyBorder="1" applyAlignment="1" applyProtection="1">
      <alignment horizontal="center" vertical="center" wrapText="1"/>
    </xf>
    <xf numFmtId="2" fontId="3" fillId="2" borderId="19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4" fillId="2" borderId="1" xfId="0" applyNumberFormat="1" applyFont="1" applyFill="1" applyBorder="1" applyAlignment="1" applyProtection="1">
      <alignment horizontal="center" vertical="center" wrapText="1"/>
    </xf>
    <xf numFmtId="2" fontId="4" fillId="2" borderId="18" xfId="0" applyNumberFormat="1" applyFont="1" applyFill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center" wrapText="1"/>
      <protection locked="0"/>
    </xf>
    <xf numFmtId="2" fontId="3" fillId="2" borderId="1" xfId="0" applyNumberFormat="1" applyFont="1" applyFill="1" applyBorder="1" applyAlignment="1" applyProtection="1">
      <alignment horizontal="center" vertical="center"/>
      <protection locked="0"/>
    </xf>
    <xf numFmtId="2" fontId="4" fillId="2" borderId="1" xfId="0" applyNumberFormat="1" applyFont="1" applyFill="1" applyBorder="1" applyAlignment="1" applyProtection="1">
      <alignment horizontal="center" wrapText="1"/>
      <protection locked="0"/>
    </xf>
    <xf numFmtId="2" fontId="3" fillId="2" borderId="1" xfId="0" applyNumberFormat="1" applyFont="1" applyFill="1" applyBorder="1" applyAlignment="1" applyProtection="1">
      <alignment horizontal="center" wrapText="1"/>
    </xf>
    <xf numFmtId="0" fontId="21" fillId="2" borderId="4" xfId="0" applyFont="1" applyFill="1" applyBorder="1" applyAlignment="1" applyProtection="1">
      <alignment horizontal="left" vertical="center" wrapText="1"/>
      <protection locked="0"/>
    </xf>
    <xf numFmtId="2" fontId="21" fillId="2" borderId="17" xfId="0" applyNumberFormat="1" applyFont="1" applyFill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21" fillId="2" borderId="1" xfId="0" applyNumberFormat="1" applyFont="1" applyFill="1" applyBorder="1" applyAlignment="1" applyProtection="1">
      <alignment horizontal="center" wrapText="1"/>
      <protection locked="0"/>
    </xf>
    <xf numFmtId="2" fontId="6" fillId="2" borderId="1" xfId="0" applyNumberFormat="1" applyFont="1" applyFill="1" applyBorder="1" applyAlignment="1" applyProtection="1">
      <alignment horizontal="center" vertical="center"/>
      <protection locked="0"/>
    </xf>
    <xf numFmtId="0" fontId="15" fillId="2" borderId="0" xfId="0" applyFont="1" applyFill="1" applyProtection="1">
      <protection locked="0"/>
    </xf>
    <xf numFmtId="2" fontId="15" fillId="2" borderId="0" xfId="0" applyNumberFormat="1" applyFont="1" applyFill="1" applyProtection="1">
      <protection locked="0"/>
    </xf>
    <xf numFmtId="0" fontId="16" fillId="2" borderId="0" xfId="0" applyFont="1" applyFill="1" applyProtection="1">
      <protection locked="0"/>
    </xf>
    <xf numFmtId="2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4" xfId="0" applyNumberFormat="1" applyFont="1" applyFill="1" applyBorder="1" applyAlignment="1" applyProtection="1">
      <alignment horizontal="left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49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1" xfId="0" applyFont="1" applyBorder="1" applyProtection="1">
      <protection locked="0"/>
    </xf>
    <xf numFmtId="0" fontId="3" fillId="2" borderId="3" xfId="0" applyFont="1" applyFill="1" applyBorder="1" applyAlignment="1" applyProtection="1">
      <alignment vertical="center" wrapText="1"/>
      <protection locked="0"/>
    </xf>
    <xf numFmtId="0" fontId="3" fillId="2" borderId="19" xfId="0" applyFont="1" applyFill="1" applyBorder="1" applyAlignment="1" applyProtection="1">
      <alignment vertical="center" wrapText="1"/>
      <protection locked="0"/>
    </xf>
    <xf numFmtId="49" fontId="4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4" xfId="0" applyNumberFormat="1" applyFont="1" applyFill="1" applyBorder="1" applyAlignment="1" applyProtection="1">
      <alignment horizontal="left" vertical="center" wrapText="1"/>
      <protection locked="0"/>
    </xf>
    <xf numFmtId="16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6" fillId="2" borderId="4" xfId="0" applyNumberFormat="1" applyFont="1" applyFill="1" applyBorder="1" applyAlignment="1" applyProtection="1">
      <alignment horizontal="center" vertical="center" wrapText="1"/>
    </xf>
    <xf numFmtId="2" fontId="21" fillId="2" borderId="4" xfId="0" applyNumberFormat="1" applyFont="1" applyFill="1" applyBorder="1" applyAlignment="1" applyProtection="1">
      <alignment horizontal="center" vertical="center" wrapText="1"/>
    </xf>
    <xf numFmtId="0" fontId="21" fillId="2" borderId="0" xfId="0" applyFont="1" applyFill="1" applyBorder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Border="1" applyAlignment="1" applyProtection="1">
      <alignment horizontal="left" vertical="center" wrapText="1"/>
      <protection locked="0"/>
    </xf>
    <xf numFmtId="49" fontId="3" fillId="2" borderId="24" xfId="0" applyNumberFormat="1" applyFont="1" applyFill="1" applyBorder="1" applyAlignment="1" applyProtection="1">
      <alignment horizontal="left" vertical="center" wrapText="1"/>
    </xf>
    <xf numFmtId="49" fontId="3" fillId="2" borderId="4" xfId="0" applyNumberFormat="1" applyFont="1" applyFill="1" applyBorder="1" applyAlignment="1" applyProtection="1">
      <alignment horizontal="left" vertical="center" wrapText="1"/>
    </xf>
    <xf numFmtId="0" fontId="17" fillId="0" borderId="5" xfId="0" applyFont="1" applyBorder="1" applyProtection="1">
      <protection locked="0"/>
    </xf>
    <xf numFmtId="0" fontId="17" fillId="0" borderId="6" xfId="0" applyFont="1" applyBorder="1" applyProtection="1">
      <protection locked="0"/>
    </xf>
    <xf numFmtId="0" fontId="17" fillId="0" borderId="7" xfId="0" applyFont="1" applyBorder="1" applyProtection="1">
      <protection locked="0"/>
    </xf>
    <xf numFmtId="49" fontId="6" fillId="2" borderId="2" xfId="0" applyNumberFormat="1" applyFont="1" applyFill="1" applyBorder="1" applyAlignment="1" applyProtection="1">
      <alignment vertical="center" wrapText="1"/>
      <protection locked="0"/>
    </xf>
    <xf numFmtId="49" fontId="6" fillId="2" borderId="4" xfId="0" applyNumberFormat="1" applyFont="1" applyFill="1" applyBorder="1" applyAlignment="1" applyProtection="1">
      <alignment vertical="center" wrapText="1"/>
      <protection locked="0"/>
    </xf>
    <xf numFmtId="49" fontId="6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6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49" fontId="3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23" xfId="0" applyFont="1" applyFill="1" applyBorder="1" applyAlignment="1" applyProtection="1">
      <alignment horizontal="left" vertical="center" wrapText="1"/>
      <protection locked="0"/>
    </xf>
    <xf numFmtId="0" fontId="3" fillId="2" borderId="13" xfId="0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4" xfId="0" applyFont="1" applyFill="1" applyBorder="1" applyAlignment="1" applyProtection="1">
      <alignment horizontal="left" vertical="center" wrapText="1"/>
      <protection locked="0"/>
    </xf>
    <xf numFmtId="0" fontId="4" fillId="2" borderId="22" xfId="0" applyFont="1" applyFill="1" applyBorder="1" applyAlignment="1" applyProtection="1">
      <alignment horizontal="left" vertical="center" wrapText="1"/>
      <protection locked="0"/>
    </xf>
    <xf numFmtId="0" fontId="4" fillId="2" borderId="10" xfId="0" applyFont="1" applyFill="1" applyBorder="1" applyAlignment="1" applyProtection="1">
      <alignment horizontal="left" vertical="center" wrapText="1"/>
      <protection locked="0"/>
    </xf>
    <xf numFmtId="0" fontId="17" fillId="2" borderId="0" xfId="0" applyFont="1" applyFill="1" applyAlignment="1" applyProtection="1">
      <alignment vertical="center"/>
      <protection locked="0"/>
    </xf>
    <xf numFmtId="0" fontId="19" fillId="2" borderId="0" xfId="0" applyFont="1" applyFill="1" applyAlignment="1" applyProtection="1">
      <alignment vertical="center"/>
      <protection locked="0"/>
    </xf>
    <xf numFmtId="0" fontId="20" fillId="2" borderId="0" xfId="0" applyFont="1" applyFill="1" applyProtection="1">
      <protection locked="0"/>
    </xf>
    <xf numFmtId="0" fontId="1" fillId="2" borderId="1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49" fontId="6" fillId="2" borderId="4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22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0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22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0" xfId="0" applyNumberFormat="1" applyFont="1" applyFill="1" applyBorder="1" applyAlignment="1" applyProtection="1">
      <alignment horizontal="left" vertical="center" wrapText="1"/>
      <protection locked="0"/>
    </xf>
    <xf numFmtId="2" fontId="6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26" fillId="2" borderId="7" xfId="0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0" fontId="13" fillId="2" borderId="6" xfId="0" applyFont="1" applyFill="1" applyBorder="1" applyAlignment="1" applyProtection="1">
      <alignment horizontal="center" vertical="center"/>
      <protection locked="0"/>
    </xf>
    <xf numFmtId="0" fontId="13" fillId="2" borderId="7" xfId="0" applyFont="1" applyFill="1" applyBorder="1" applyAlignment="1" applyProtection="1">
      <alignment horizontal="center" vertical="center"/>
      <protection locked="0"/>
    </xf>
    <xf numFmtId="14" fontId="13" fillId="2" borderId="6" xfId="0" applyNumberFormat="1" applyFont="1" applyFill="1" applyBorder="1" applyAlignment="1" applyProtection="1">
      <alignment horizontal="center" vertical="center"/>
      <protection locked="0"/>
    </xf>
    <xf numFmtId="0" fontId="13" fillId="2" borderId="5" xfId="0" applyFont="1" applyFill="1" applyBorder="1" applyAlignment="1" applyProtection="1">
      <alignment horizontal="center" vertical="center"/>
      <protection locked="0"/>
    </xf>
    <xf numFmtId="14" fontId="13" fillId="2" borderId="7" xfId="0" applyNumberFormat="1" applyFont="1" applyFill="1" applyBorder="1" applyAlignment="1" applyProtection="1">
      <alignment horizontal="center" vertical="center"/>
      <protection locked="0"/>
    </xf>
    <xf numFmtId="14" fontId="13" fillId="2" borderId="1" xfId="0" applyNumberFormat="1" applyFont="1" applyFill="1" applyBorder="1" applyAlignment="1" applyProtection="1">
      <alignment horizontal="center" vertical="center"/>
      <protection locked="0"/>
    </xf>
    <xf numFmtId="16" fontId="13" fillId="2" borderId="5" xfId="0" applyNumberFormat="1" applyFont="1" applyFill="1" applyBorder="1" applyAlignment="1" applyProtection="1">
      <alignment horizontal="center" vertical="center"/>
      <protection locked="0"/>
    </xf>
    <xf numFmtId="0" fontId="26" fillId="2" borderId="6" xfId="0" applyFont="1" applyFill="1" applyBorder="1" applyAlignment="1" applyProtection="1">
      <alignment horizontal="center" vertical="center"/>
      <protection locked="0"/>
    </xf>
    <xf numFmtId="0" fontId="26" fillId="2" borderId="1" xfId="0" applyFont="1" applyFill="1" applyBorder="1" applyAlignment="1" applyProtection="1">
      <alignment horizontal="center" vertical="center"/>
      <protection locked="0"/>
    </xf>
    <xf numFmtId="0" fontId="26" fillId="2" borderId="5" xfId="0" applyFont="1" applyFill="1" applyBorder="1" applyAlignment="1" applyProtection="1">
      <alignment horizontal="center" vertical="center"/>
      <protection locked="0"/>
    </xf>
    <xf numFmtId="2" fontId="3" fillId="2" borderId="3" xfId="0" applyNumberFormat="1" applyFont="1" applyFill="1" applyBorder="1" applyAlignment="1" applyProtection="1">
      <alignment horizontal="center" vertical="center"/>
      <protection locked="0"/>
    </xf>
    <xf numFmtId="0" fontId="26" fillId="2" borderId="5" xfId="0" applyFont="1" applyFill="1" applyBorder="1" applyAlignment="1" applyProtection="1">
      <alignment horizontal="center" vertical="center"/>
      <protection locked="0"/>
    </xf>
    <xf numFmtId="0" fontId="26" fillId="2" borderId="6" xfId="0" applyFont="1" applyFill="1" applyBorder="1" applyAlignment="1" applyProtection="1">
      <alignment horizontal="center" vertical="center"/>
      <protection locked="0"/>
    </xf>
    <xf numFmtId="0" fontId="26" fillId="2" borderId="7" xfId="0" applyFont="1" applyFill="1" applyBorder="1" applyAlignment="1" applyProtection="1">
      <alignment horizontal="center" vertical="center"/>
      <protection locked="0"/>
    </xf>
    <xf numFmtId="49" fontId="6" fillId="2" borderId="3" xfId="0" applyNumberFormat="1" applyFont="1" applyFill="1" applyBorder="1" applyAlignment="1" applyProtection="1">
      <alignment horizontal="left" vertical="center" wrapText="1"/>
      <protection locked="0"/>
    </xf>
    <xf numFmtId="49" fontId="6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6" fillId="2" borderId="4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2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49" fontId="3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23" xfId="0" applyFont="1" applyFill="1" applyBorder="1" applyAlignment="1" applyProtection="1">
      <alignment horizontal="left" vertical="center" wrapText="1"/>
      <protection locked="0"/>
    </xf>
    <xf numFmtId="0" fontId="3" fillId="2" borderId="13" xfId="0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4" xfId="0" applyFont="1" applyFill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22" xfId="0" applyFont="1" applyFill="1" applyBorder="1" applyAlignment="1" applyProtection="1">
      <alignment horizontal="left" vertical="center" wrapText="1"/>
      <protection locked="0"/>
    </xf>
    <xf numFmtId="0" fontId="4" fillId="2" borderId="10" xfId="0" applyFont="1" applyFill="1" applyBorder="1" applyAlignment="1" applyProtection="1">
      <alignment horizontal="left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wrapText="1"/>
      <protection locked="0"/>
    </xf>
    <xf numFmtId="0" fontId="18" fillId="0" borderId="0" xfId="0" applyFont="1" applyAlignment="1" applyProtection="1">
      <alignment horizontal="center" wrapText="1"/>
      <protection locked="0"/>
    </xf>
    <xf numFmtId="0" fontId="4" fillId="2" borderId="14" xfId="0" applyFont="1" applyFill="1" applyBorder="1" applyAlignment="1" applyProtection="1">
      <alignment horizontal="center" vertical="center" wrapText="1"/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0" fontId="4" fillId="2" borderId="16" xfId="0" applyFont="1" applyFill="1" applyBorder="1" applyAlignment="1" applyProtection="1">
      <alignment horizontal="center" vertical="center" wrapText="1"/>
      <protection locked="0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textRotation="90" wrapText="1"/>
      <protection locked="0"/>
    </xf>
    <xf numFmtId="0" fontId="4" fillId="2" borderId="10" xfId="0" applyFont="1" applyFill="1" applyBorder="1" applyAlignment="1" applyProtection="1">
      <alignment horizontal="center" vertical="center" textRotation="90" wrapText="1"/>
      <protection locked="0"/>
    </xf>
    <xf numFmtId="0" fontId="4" fillId="2" borderId="8" xfId="0" applyFont="1" applyFill="1" applyBorder="1" applyAlignment="1" applyProtection="1">
      <alignment horizontal="center" vertical="center" textRotation="90" wrapText="1"/>
      <protection locked="0"/>
    </xf>
    <xf numFmtId="0" fontId="4" fillId="2" borderId="11" xfId="0" applyFont="1" applyFill="1" applyBorder="1" applyAlignment="1" applyProtection="1">
      <alignment horizontal="center" vertical="center" textRotation="90" wrapText="1"/>
      <protection locked="0"/>
    </xf>
    <xf numFmtId="0" fontId="4" fillId="2" borderId="12" xfId="0" applyFont="1" applyFill="1" applyBorder="1" applyAlignment="1" applyProtection="1">
      <alignment horizontal="center" vertical="center" textRotation="90" wrapText="1"/>
      <protection locked="0"/>
    </xf>
    <xf numFmtId="0" fontId="4" fillId="2" borderId="13" xfId="0" applyFont="1" applyFill="1" applyBorder="1" applyAlignment="1" applyProtection="1">
      <alignment horizontal="center" vertical="center" textRotation="90" wrapText="1"/>
      <protection locked="0"/>
    </xf>
    <xf numFmtId="49" fontId="4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1" fillId="2" borderId="5" xfId="1" applyFont="1" applyFill="1" applyBorder="1" applyAlignment="1">
      <alignment horizontal="left" vertical="center" wrapText="1"/>
    </xf>
    <xf numFmtId="0" fontId="11" fillId="2" borderId="6" xfId="1" applyFont="1" applyFill="1" applyBorder="1" applyAlignment="1">
      <alignment horizontal="left" vertical="center" wrapText="1"/>
    </xf>
    <xf numFmtId="0" fontId="11" fillId="2" borderId="7" xfId="1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justify" vertical="center" wrapText="1"/>
    </xf>
    <xf numFmtId="0" fontId="8" fillId="2" borderId="6" xfId="0" applyFont="1" applyFill="1" applyBorder="1" applyAlignment="1">
      <alignment horizontal="justify" vertical="center" wrapText="1"/>
    </xf>
    <xf numFmtId="0" fontId="8" fillId="2" borderId="7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Финансов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V416"/>
  <sheetViews>
    <sheetView tabSelected="1" topLeftCell="A28" zoomScale="110" zoomScaleNormal="110" zoomScalePageLayoutView="90" workbookViewId="0">
      <selection activeCell="D78" sqref="D78:H82"/>
    </sheetView>
  </sheetViews>
  <sheetFormatPr defaultColWidth="9.140625" defaultRowHeight="15" outlineLevelRow="5" outlineLevelCol="1" x14ac:dyDescent="0.25"/>
  <cols>
    <col min="1" max="1" width="11" style="16" bestFit="1" customWidth="1"/>
    <col min="2" max="2" width="8.42578125" style="18" customWidth="1"/>
    <col min="3" max="3" width="64.85546875" style="19" customWidth="1"/>
    <col min="4" max="4" width="12.28515625" style="17" customWidth="1"/>
    <col min="5" max="5" width="16.5703125" style="17" customWidth="1" outlineLevel="1"/>
    <col min="6" max="6" width="12.7109375" style="17" customWidth="1" outlineLevel="1"/>
    <col min="7" max="7" width="15" style="17" customWidth="1" outlineLevel="1"/>
    <col min="8" max="8" width="9.140625" style="17" customWidth="1" outlineLevel="1"/>
    <col min="9" max="9" width="12.42578125" style="17" customWidth="1"/>
    <col min="10" max="10" width="12.42578125" style="17" customWidth="1" outlineLevel="1"/>
    <col min="11" max="11" width="13.140625" style="17" customWidth="1" outlineLevel="1"/>
    <col min="12" max="12" width="12.140625" style="17" customWidth="1" outlineLevel="1"/>
    <col min="13" max="13" width="10" style="17" customWidth="1" outlineLevel="1"/>
    <col min="14" max="14" width="16.85546875" style="20" customWidth="1"/>
    <col min="15" max="15" width="11.85546875" style="16" hidden="1" customWidth="1"/>
    <col min="16" max="19" width="0" style="16" hidden="1" customWidth="1"/>
    <col min="20" max="20" width="14.7109375" style="16" customWidth="1"/>
    <col min="21" max="16384" width="9.140625" style="16"/>
  </cols>
  <sheetData>
    <row r="1" spans="1:22" ht="17.25" customHeight="1" x14ac:dyDescent="0.25">
      <c r="B1" s="195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T1" s="17"/>
      <c r="U1" s="17"/>
      <c r="V1" s="17"/>
    </row>
    <row r="2" spans="1:22" ht="15.75" x14ac:dyDescent="0.25">
      <c r="B2" s="197" t="s">
        <v>150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T2" s="17"/>
      <c r="U2" s="17"/>
      <c r="V2" s="17"/>
    </row>
    <row r="3" spans="1:22" ht="15.75" thickBot="1" x14ac:dyDescent="0.3">
      <c r="T3" s="17"/>
      <c r="U3" s="17"/>
      <c r="V3" s="17"/>
    </row>
    <row r="4" spans="1:22" ht="22.5" customHeight="1" x14ac:dyDescent="0.25">
      <c r="A4" s="131"/>
      <c r="B4" s="204" t="s">
        <v>1</v>
      </c>
      <c r="C4" s="205"/>
      <c r="D4" s="198" t="s">
        <v>2</v>
      </c>
      <c r="E4" s="199"/>
      <c r="F4" s="199"/>
      <c r="G4" s="199"/>
      <c r="H4" s="200"/>
      <c r="I4" s="198" t="s">
        <v>152</v>
      </c>
      <c r="J4" s="199"/>
      <c r="K4" s="199"/>
      <c r="L4" s="199"/>
      <c r="M4" s="200"/>
      <c r="N4" s="194" t="s">
        <v>10</v>
      </c>
      <c r="O4" s="38"/>
      <c r="P4" s="38"/>
      <c r="Q4" s="38"/>
      <c r="R4" s="40"/>
      <c r="S4" s="40"/>
      <c r="T4" s="40"/>
      <c r="U4" s="17"/>
      <c r="V4" s="17"/>
    </row>
    <row r="5" spans="1:22" ht="36" customHeight="1" x14ac:dyDescent="0.25">
      <c r="A5" s="132"/>
      <c r="B5" s="206"/>
      <c r="C5" s="207"/>
      <c r="D5" s="201" t="s">
        <v>151</v>
      </c>
      <c r="E5" s="202"/>
      <c r="F5" s="202"/>
      <c r="G5" s="202"/>
      <c r="H5" s="203"/>
      <c r="I5" s="201" t="s">
        <v>3</v>
      </c>
      <c r="J5" s="202"/>
      <c r="K5" s="202"/>
      <c r="L5" s="202"/>
      <c r="M5" s="203"/>
      <c r="N5" s="194"/>
      <c r="O5" s="38"/>
      <c r="P5" s="38"/>
      <c r="Q5" s="38"/>
      <c r="R5" s="40"/>
      <c r="S5" s="40"/>
      <c r="T5" s="40"/>
      <c r="U5" s="17"/>
      <c r="V5" s="17"/>
    </row>
    <row r="6" spans="1:22" ht="111.75" customHeight="1" x14ac:dyDescent="0.25">
      <c r="A6" s="133"/>
      <c r="B6" s="208"/>
      <c r="C6" s="209"/>
      <c r="D6" s="64" t="s">
        <v>7</v>
      </c>
      <c r="E6" s="65" t="s">
        <v>4</v>
      </c>
      <c r="F6" s="65" t="s">
        <v>11</v>
      </c>
      <c r="G6" s="65" t="s">
        <v>9</v>
      </c>
      <c r="H6" s="66" t="s">
        <v>5</v>
      </c>
      <c r="I6" s="64" t="s">
        <v>7</v>
      </c>
      <c r="J6" s="65" t="s">
        <v>6</v>
      </c>
      <c r="K6" s="65" t="s">
        <v>11</v>
      </c>
      <c r="L6" s="65" t="s">
        <v>9</v>
      </c>
      <c r="M6" s="66" t="s">
        <v>5</v>
      </c>
      <c r="N6" s="194"/>
      <c r="O6" s="38"/>
      <c r="P6" s="38" t="s">
        <v>13</v>
      </c>
      <c r="Q6" s="38" t="s">
        <v>14</v>
      </c>
      <c r="R6" s="40"/>
      <c r="S6" s="40"/>
      <c r="T6" s="67"/>
      <c r="U6" s="17"/>
      <c r="V6" s="17"/>
    </row>
    <row r="7" spans="1:22" s="40" customFormat="1" ht="56.25" customHeight="1" x14ac:dyDescent="0.25">
      <c r="A7" s="160">
        <v>1</v>
      </c>
      <c r="B7" s="178" t="s">
        <v>29</v>
      </c>
      <c r="C7" s="179"/>
      <c r="D7" s="70">
        <f t="shared" ref="D7:D12" si="0">E7+F7+G7+H7</f>
        <v>15649.81</v>
      </c>
      <c r="E7" s="98">
        <v>0</v>
      </c>
      <c r="F7" s="71">
        <v>197</v>
      </c>
      <c r="G7" s="71">
        <v>15452.81</v>
      </c>
      <c r="H7" s="72">
        <v>0</v>
      </c>
      <c r="I7" s="70">
        <f t="shared" ref="I7:I12" si="1">J7+K7+L7+M7</f>
        <v>7617.29</v>
      </c>
      <c r="J7" s="71">
        <v>0</v>
      </c>
      <c r="K7" s="71">
        <v>197</v>
      </c>
      <c r="L7" s="71">
        <v>7420.29</v>
      </c>
      <c r="M7" s="72">
        <v>0</v>
      </c>
      <c r="N7" s="73">
        <f t="shared" ref="N7:N30" si="2">I7/D7*100</f>
        <v>48.673370475424306</v>
      </c>
      <c r="O7" s="38"/>
      <c r="P7" s="39"/>
      <c r="Q7" s="38"/>
      <c r="T7" s="41"/>
    </row>
    <row r="8" spans="1:22" s="53" customFormat="1" ht="30" customHeight="1" outlineLevel="3" x14ac:dyDescent="0.25">
      <c r="A8" s="161" t="s">
        <v>179</v>
      </c>
      <c r="B8" s="182" t="s">
        <v>129</v>
      </c>
      <c r="C8" s="183"/>
      <c r="D8" s="70">
        <f t="shared" si="0"/>
        <v>221.35</v>
      </c>
      <c r="E8" s="75">
        <v>0</v>
      </c>
      <c r="F8" s="79">
        <v>197</v>
      </c>
      <c r="G8" s="80">
        <v>24.35</v>
      </c>
      <c r="H8" s="81">
        <v>0</v>
      </c>
      <c r="I8" s="70">
        <f t="shared" si="1"/>
        <v>221.35</v>
      </c>
      <c r="J8" s="79">
        <v>0</v>
      </c>
      <c r="K8" s="82">
        <v>197</v>
      </c>
      <c r="L8" s="82">
        <v>24.35</v>
      </c>
      <c r="M8" s="81">
        <v>0</v>
      </c>
      <c r="N8" s="83">
        <f>I8/D8*100</f>
        <v>100</v>
      </c>
      <c r="O8" s="51"/>
      <c r="P8" s="52"/>
      <c r="Q8" s="51"/>
      <c r="T8" s="54"/>
    </row>
    <row r="9" spans="1:22" s="53" customFormat="1" ht="43.5" customHeight="1" outlineLevel="4" x14ac:dyDescent="0.25">
      <c r="A9" s="160" t="s">
        <v>180</v>
      </c>
      <c r="B9" s="138"/>
      <c r="C9" s="138" t="s">
        <v>274</v>
      </c>
      <c r="D9" s="70">
        <f t="shared" si="0"/>
        <v>221.35</v>
      </c>
      <c r="E9" s="75">
        <v>0</v>
      </c>
      <c r="F9" s="79">
        <v>197</v>
      </c>
      <c r="G9" s="80">
        <v>24.35</v>
      </c>
      <c r="H9" s="81">
        <v>0</v>
      </c>
      <c r="I9" s="70">
        <f t="shared" si="1"/>
        <v>221.35</v>
      </c>
      <c r="J9" s="79">
        <v>0</v>
      </c>
      <c r="K9" s="82">
        <v>197</v>
      </c>
      <c r="L9" s="82">
        <v>24.35</v>
      </c>
      <c r="M9" s="81">
        <v>0</v>
      </c>
      <c r="N9" s="83">
        <f>I9/D9*100</f>
        <v>100</v>
      </c>
      <c r="O9" s="51"/>
      <c r="P9" s="52"/>
      <c r="Q9" s="51"/>
      <c r="T9" s="54"/>
    </row>
    <row r="10" spans="1:22" s="40" customFormat="1" ht="30" customHeight="1" outlineLevel="3" collapsed="1" x14ac:dyDescent="0.25">
      <c r="A10" s="162" t="s">
        <v>235</v>
      </c>
      <c r="B10" s="138"/>
      <c r="C10" s="138" t="s">
        <v>288</v>
      </c>
      <c r="D10" s="70">
        <f t="shared" si="0"/>
        <v>8637.81</v>
      </c>
      <c r="E10" s="75">
        <v>0</v>
      </c>
      <c r="F10" s="75">
        <v>0</v>
      </c>
      <c r="G10" s="80">
        <v>8637.81</v>
      </c>
      <c r="H10" s="77">
        <v>0</v>
      </c>
      <c r="I10" s="70">
        <f t="shared" si="1"/>
        <v>4100</v>
      </c>
      <c r="J10" s="75">
        <v>0</v>
      </c>
      <c r="K10" s="75">
        <v>0</v>
      </c>
      <c r="L10" s="80">
        <v>4100</v>
      </c>
      <c r="M10" s="77">
        <v>0</v>
      </c>
      <c r="N10" s="78">
        <f>I10/D10*100</f>
        <v>47.465734949020643</v>
      </c>
      <c r="O10" s="38"/>
      <c r="P10" s="39"/>
      <c r="Q10" s="38"/>
      <c r="T10" s="41"/>
    </row>
    <row r="11" spans="1:22" s="40" customFormat="1" ht="30" customHeight="1" outlineLevel="3" x14ac:dyDescent="0.25">
      <c r="A11" s="163" t="s">
        <v>236</v>
      </c>
      <c r="B11" s="138"/>
      <c r="C11" s="138" t="s">
        <v>289</v>
      </c>
      <c r="D11" s="70">
        <f t="shared" si="0"/>
        <v>8637.81</v>
      </c>
      <c r="E11" s="75">
        <v>0</v>
      </c>
      <c r="F11" s="75">
        <v>0</v>
      </c>
      <c r="G11" s="80">
        <v>8637.81</v>
      </c>
      <c r="H11" s="77">
        <v>0</v>
      </c>
      <c r="I11" s="70">
        <f t="shared" si="1"/>
        <v>4100</v>
      </c>
      <c r="J11" s="75">
        <v>0</v>
      </c>
      <c r="K11" s="75">
        <v>0</v>
      </c>
      <c r="L11" s="80">
        <v>4100</v>
      </c>
      <c r="M11" s="77">
        <v>0</v>
      </c>
      <c r="N11" s="78">
        <f>I11/D11*100</f>
        <v>47.465734949020643</v>
      </c>
      <c r="O11" s="38"/>
      <c r="P11" s="39"/>
      <c r="Q11" s="38"/>
      <c r="T11" s="41"/>
    </row>
    <row r="12" spans="1:22" s="40" customFormat="1" ht="65.25" customHeight="1" outlineLevel="2" x14ac:dyDescent="0.25">
      <c r="A12" s="160" t="s">
        <v>292</v>
      </c>
      <c r="B12" s="114"/>
      <c r="C12" s="137" t="s">
        <v>130</v>
      </c>
      <c r="D12" s="74">
        <f t="shared" si="0"/>
        <v>9889.7000000000007</v>
      </c>
      <c r="E12" s="75">
        <v>0</v>
      </c>
      <c r="F12" s="75">
        <v>0</v>
      </c>
      <c r="G12" s="76">
        <v>9889.7000000000007</v>
      </c>
      <c r="H12" s="77">
        <v>0</v>
      </c>
      <c r="I12" s="74">
        <f t="shared" si="1"/>
        <v>4795.95</v>
      </c>
      <c r="J12" s="75">
        <v>0</v>
      </c>
      <c r="K12" s="75">
        <v>197</v>
      </c>
      <c r="L12" s="76">
        <v>4598.95</v>
      </c>
      <c r="M12" s="77">
        <v>0</v>
      </c>
      <c r="N12" s="78">
        <f t="shared" si="2"/>
        <v>48.494393156516367</v>
      </c>
      <c r="O12" s="38"/>
      <c r="P12" s="39"/>
      <c r="Q12" s="38"/>
      <c r="T12" s="41"/>
    </row>
    <row r="13" spans="1:22" s="40" customFormat="1" ht="30" customHeight="1" outlineLevel="2" x14ac:dyDescent="0.25">
      <c r="A13" s="161" t="s">
        <v>179</v>
      </c>
      <c r="B13" s="138"/>
      <c r="C13" s="138" t="s">
        <v>275</v>
      </c>
      <c r="D13" s="70">
        <f t="shared" ref="D13:D26" si="3">E13+F13+G13+H13</f>
        <v>1181.69</v>
      </c>
      <c r="E13" s="75">
        <v>0</v>
      </c>
      <c r="F13" s="75">
        <v>0</v>
      </c>
      <c r="G13" s="80">
        <v>1181.69</v>
      </c>
      <c r="H13" s="77">
        <v>0</v>
      </c>
      <c r="I13" s="70">
        <f t="shared" ref="I13:I26" si="4">J13+K13+L13+M13</f>
        <v>638.72</v>
      </c>
      <c r="J13" s="75">
        <v>0</v>
      </c>
      <c r="K13" s="75">
        <v>0</v>
      </c>
      <c r="L13" s="80">
        <f>L14+L15+L16+L17+L18+L19+L20+L21+L22</f>
        <v>638.72</v>
      </c>
      <c r="M13" s="77">
        <v>0</v>
      </c>
      <c r="N13" s="78">
        <f t="shared" ref="N13:N26" si="5">I13/D13*100</f>
        <v>54.05140095964255</v>
      </c>
      <c r="O13" s="38"/>
      <c r="P13" s="39"/>
      <c r="Q13" s="38"/>
      <c r="T13" s="41"/>
    </row>
    <row r="14" spans="1:22" s="40" customFormat="1" ht="30" customHeight="1" outlineLevel="3" x14ac:dyDescent="0.25">
      <c r="A14" s="164" t="s">
        <v>180</v>
      </c>
      <c r="B14" s="138"/>
      <c r="C14" s="138" t="s">
        <v>276</v>
      </c>
      <c r="D14" s="70">
        <f t="shared" si="3"/>
        <v>96.9</v>
      </c>
      <c r="E14" s="75">
        <v>0</v>
      </c>
      <c r="F14" s="75">
        <v>0</v>
      </c>
      <c r="G14" s="80">
        <v>96.9</v>
      </c>
      <c r="H14" s="77">
        <v>0</v>
      </c>
      <c r="I14" s="70">
        <f t="shared" si="4"/>
        <v>57.82</v>
      </c>
      <c r="J14" s="75">
        <v>0</v>
      </c>
      <c r="K14" s="75">
        <v>0</v>
      </c>
      <c r="L14" s="80">
        <v>57.82</v>
      </c>
      <c r="M14" s="77">
        <v>0</v>
      </c>
      <c r="N14" s="78">
        <f t="shared" si="5"/>
        <v>59.669762641898863</v>
      </c>
      <c r="O14" s="38"/>
      <c r="P14" s="39"/>
      <c r="Q14" s="38"/>
      <c r="T14" s="41"/>
    </row>
    <row r="15" spans="1:22" s="40" customFormat="1" ht="30" customHeight="1" outlineLevel="3" x14ac:dyDescent="0.25">
      <c r="A15" s="164" t="s">
        <v>181</v>
      </c>
      <c r="B15" s="138"/>
      <c r="C15" s="138" t="s">
        <v>277</v>
      </c>
      <c r="D15" s="70">
        <f t="shared" si="3"/>
        <v>27.9</v>
      </c>
      <c r="E15" s="75">
        <v>0</v>
      </c>
      <c r="F15" s="75">
        <v>0</v>
      </c>
      <c r="G15" s="80">
        <v>27.9</v>
      </c>
      <c r="H15" s="77">
        <v>0</v>
      </c>
      <c r="I15" s="70">
        <f t="shared" si="4"/>
        <v>27.9</v>
      </c>
      <c r="J15" s="75">
        <v>0</v>
      </c>
      <c r="K15" s="75">
        <v>0</v>
      </c>
      <c r="L15" s="80">
        <v>27.9</v>
      </c>
      <c r="M15" s="77">
        <v>0</v>
      </c>
      <c r="N15" s="78">
        <f t="shared" si="5"/>
        <v>100</v>
      </c>
      <c r="O15" s="38"/>
      <c r="P15" s="39"/>
      <c r="Q15" s="38"/>
      <c r="T15" s="41"/>
    </row>
    <row r="16" spans="1:22" s="40" customFormat="1" ht="30" customHeight="1" outlineLevel="3" x14ac:dyDescent="0.25">
      <c r="A16" s="164" t="s">
        <v>182</v>
      </c>
      <c r="B16" s="138"/>
      <c r="C16" s="138" t="s">
        <v>278</v>
      </c>
      <c r="D16" s="70">
        <f t="shared" si="3"/>
        <v>25.3</v>
      </c>
      <c r="E16" s="75">
        <v>0</v>
      </c>
      <c r="F16" s="75">
        <v>0</v>
      </c>
      <c r="G16" s="80">
        <v>25.3</v>
      </c>
      <c r="H16" s="77">
        <v>0</v>
      </c>
      <c r="I16" s="70">
        <f t="shared" si="4"/>
        <v>19</v>
      </c>
      <c r="J16" s="75">
        <v>0</v>
      </c>
      <c r="K16" s="75">
        <v>0</v>
      </c>
      <c r="L16" s="80">
        <v>19</v>
      </c>
      <c r="M16" s="77">
        <v>0</v>
      </c>
      <c r="N16" s="78">
        <f t="shared" si="5"/>
        <v>75.098814229249015</v>
      </c>
      <c r="O16" s="38"/>
      <c r="P16" s="39"/>
      <c r="Q16" s="38"/>
      <c r="T16" s="41"/>
    </row>
    <row r="17" spans="1:20" s="40" customFormat="1" ht="30" customHeight="1" outlineLevel="3" x14ac:dyDescent="0.25">
      <c r="A17" s="160" t="s">
        <v>183</v>
      </c>
      <c r="B17" s="138"/>
      <c r="C17" s="138" t="s">
        <v>279</v>
      </c>
      <c r="D17" s="70">
        <f t="shared" si="3"/>
        <v>83.4</v>
      </c>
      <c r="E17" s="75">
        <v>0</v>
      </c>
      <c r="F17" s="75">
        <v>0</v>
      </c>
      <c r="G17" s="80">
        <v>83.4</v>
      </c>
      <c r="H17" s="77">
        <v>0</v>
      </c>
      <c r="I17" s="70">
        <f t="shared" si="4"/>
        <v>59.2</v>
      </c>
      <c r="J17" s="75">
        <v>0</v>
      </c>
      <c r="K17" s="75">
        <v>0</v>
      </c>
      <c r="L17" s="80">
        <v>59.2</v>
      </c>
      <c r="M17" s="77">
        <v>0</v>
      </c>
      <c r="N17" s="78">
        <f t="shared" si="5"/>
        <v>70.983213429256594</v>
      </c>
      <c r="O17" s="38"/>
      <c r="P17" s="39"/>
      <c r="Q17" s="38"/>
      <c r="T17" s="41"/>
    </row>
    <row r="18" spans="1:20" s="40" customFormat="1" ht="30" customHeight="1" outlineLevel="3" x14ac:dyDescent="0.25">
      <c r="A18" s="162" t="s">
        <v>184</v>
      </c>
      <c r="B18" s="138"/>
      <c r="C18" s="138" t="s">
        <v>280</v>
      </c>
      <c r="D18" s="70">
        <f t="shared" si="3"/>
        <v>28</v>
      </c>
      <c r="E18" s="75">
        <v>0</v>
      </c>
      <c r="F18" s="75">
        <v>0</v>
      </c>
      <c r="G18" s="80">
        <v>28</v>
      </c>
      <c r="H18" s="77">
        <v>0</v>
      </c>
      <c r="I18" s="70">
        <f t="shared" si="4"/>
        <v>28</v>
      </c>
      <c r="J18" s="75">
        <v>0</v>
      </c>
      <c r="K18" s="75">
        <v>0</v>
      </c>
      <c r="L18" s="80">
        <v>28</v>
      </c>
      <c r="M18" s="77">
        <v>0</v>
      </c>
      <c r="N18" s="78">
        <f t="shared" si="5"/>
        <v>100</v>
      </c>
      <c r="O18" s="38"/>
      <c r="P18" s="39"/>
      <c r="Q18" s="38"/>
      <c r="T18" s="41"/>
    </row>
    <row r="19" spans="1:20" s="40" customFormat="1" ht="40.5" customHeight="1" outlineLevel="3" x14ac:dyDescent="0.25">
      <c r="A19" s="162" t="s">
        <v>185</v>
      </c>
      <c r="B19" s="138"/>
      <c r="C19" s="138" t="s">
        <v>281</v>
      </c>
      <c r="D19" s="70">
        <f t="shared" si="3"/>
        <v>38</v>
      </c>
      <c r="E19" s="75">
        <v>0</v>
      </c>
      <c r="F19" s="75">
        <v>0</v>
      </c>
      <c r="G19" s="80">
        <v>38</v>
      </c>
      <c r="H19" s="77">
        <v>0</v>
      </c>
      <c r="I19" s="70">
        <f t="shared" si="4"/>
        <v>18.739999999999998</v>
      </c>
      <c r="J19" s="75">
        <v>0</v>
      </c>
      <c r="K19" s="75">
        <v>0</v>
      </c>
      <c r="L19" s="80">
        <v>18.739999999999998</v>
      </c>
      <c r="M19" s="77">
        <v>0</v>
      </c>
      <c r="N19" s="78">
        <f t="shared" si="5"/>
        <v>49.315789473684205</v>
      </c>
      <c r="O19" s="38"/>
      <c r="P19" s="39"/>
      <c r="Q19" s="38"/>
      <c r="T19" s="41"/>
    </row>
    <row r="20" spans="1:20" s="40" customFormat="1" ht="30" customHeight="1" outlineLevel="3" x14ac:dyDescent="0.25">
      <c r="A20" s="165" t="s">
        <v>186</v>
      </c>
      <c r="B20" s="138"/>
      <c r="C20" s="138" t="s">
        <v>282</v>
      </c>
      <c r="D20" s="70">
        <f t="shared" si="3"/>
        <v>513.15</v>
      </c>
      <c r="E20" s="75">
        <v>0</v>
      </c>
      <c r="F20" s="75">
        <v>0</v>
      </c>
      <c r="G20" s="80">
        <v>513.15</v>
      </c>
      <c r="H20" s="77">
        <v>0</v>
      </c>
      <c r="I20" s="70">
        <f t="shared" si="4"/>
        <v>269.02</v>
      </c>
      <c r="J20" s="75">
        <v>0</v>
      </c>
      <c r="K20" s="75">
        <v>0</v>
      </c>
      <c r="L20" s="80">
        <v>269.02</v>
      </c>
      <c r="M20" s="77">
        <v>0</v>
      </c>
      <c r="N20" s="78">
        <f t="shared" si="5"/>
        <v>52.425216798207153</v>
      </c>
      <c r="O20" s="38"/>
      <c r="P20" s="39"/>
      <c r="Q20" s="38"/>
      <c r="T20" s="41"/>
    </row>
    <row r="21" spans="1:20" s="40" customFormat="1" ht="30" customHeight="1" outlineLevel="3" x14ac:dyDescent="0.25">
      <c r="A21" s="162" t="s">
        <v>187</v>
      </c>
      <c r="B21" s="138"/>
      <c r="C21" s="138" t="s">
        <v>284</v>
      </c>
      <c r="D21" s="70">
        <f t="shared" si="3"/>
        <v>210</v>
      </c>
      <c r="E21" s="75">
        <v>0</v>
      </c>
      <c r="F21" s="75">
        <v>0</v>
      </c>
      <c r="G21" s="80">
        <v>210</v>
      </c>
      <c r="H21" s="77">
        <v>0</v>
      </c>
      <c r="I21" s="70">
        <f t="shared" si="4"/>
        <v>0</v>
      </c>
      <c r="J21" s="75">
        <v>0</v>
      </c>
      <c r="K21" s="75">
        <v>0</v>
      </c>
      <c r="L21" s="80">
        <v>0</v>
      </c>
      <c r="M21" s="77">
        <v>0</v>
      </c>
      <c r="N21" s="78">
        <f t="shared" si="5"/>
        <v>0</v>
      </c>
      <c r="O21" s="38"/>
      <c r="P21" s="39"/>
      <c r="Q21" s="38"/>
      <c r="T21" s="41"/>
    </row>
    <row r="22" spans="1:20" s="40" customFormat="1" ht="30" customHeight="1" outlineLevel="3" x14ac:dyDescent="0.25">
      <c r="A22" s="163" t="s">
        <v>188</v>
      </c>
      <c r="B22" s="138"/>
      <c r="C22" s="138" t="s">
        <v>286</v>
      </c>
      <c r="D22" s="70">
        <f t="shared" si="3"/>
        <v>159.04</v>
      </c>
      <c r="E22" s="75">
        <v>0</v>
      </c>
      <c r="F22" s="75">
        <v>0</v>
      </c>
      <c r="G22" s="80">
        <v>159.04</v>
      </c>
      <c r="H22" s="77">
        <v>0</v>
      </c>
      <c r="I22" s="70">
        <f t="shared" si="4"/>
        <v>159.04</v>
      </c>
      <c r="J22" s="75">
        <v>0</v>
      </c>
      <c r="K22" s="75">
        <v>0</v>
      </c>
      <c r="L22" s="80">
        <v>159.04</v>
      </c>
      <c r="M22" s="77">
        <v>0</v>
      </c>
      <c r="N22" s="78">
        <f t="shared" si="5"/>
        <v>100</v>
      </c>
      <c r="O22" s="38"/>
      <c r="P22" s="39"/>
      <c r="Q22" s="38"/>
      <c r="T22" s="41"/>
    </row>
    <row r="23" spans="1:20" s="40" customFormat="1" ht="30" customHeight="1" outlineLevel="2" x14ac:dyDescent="0.25">
      <c r="A23" s="164" t="s">
        <v>206</v>
      </c>
      <c r="B23" s="138"/>
      <c r="C23" s="138" t="s">
        <v>287</v>
      </c>
      <c r="D23" s="70">
        <f t="shared" si="3"/>
        <v>70.2</v>
      </c>
      <c r="E23" s="75">
        <v>0</v>
      </c>
      <c r="F23" s="75">
        <v>0</v>
      </c>
      <c r="G23" s="80">
        <v>70.2</v>
      </c>
      <c r="H23" s="77">
        <v>0</v>
      </c>
      <c r="I23" s="70">
        <f t="shared" si="4"/>
        <v>57.23</v>
      </c>
      <c r="J23" s="75">
        <v>0</v>
      </c>
      <c r="K23" s="75">
        <v>0</v>
      </c>
      <c r="L23" s="80">
        <v>57.23</v>
      </c>
      <c r="M23" s="77">
        <v>0</v>
      </c>
      <c r="N23" s="78">
        <f t="shared" si="5"/>
        <v>81.524216524216513</v>
      </c>
      <c r="O23" s="38"/>
      <c r="P23" s="39"/>
      <c r="Q23" s="38"/>
      <c r="T23" s="41"/>
    </row>
    <row r="24" spans="1:20" s="40" customFormat="1" ht="30" customHeight="1" outlineLevel="3" x14ac:dyDescent="0.25">
      <c r="A24" s="160" t="s">
        <v>217</v>
      </c>
      <c r="B24" s="138"/>
      <c r="C24" s="138" t="s">
        <v>288</v>
      </c>
      <c r="D24" s="70">
        <f t="shared" si="3"/>
        <v>8637.81</v>
      </c>
      <c r="E24" s="75">
        <v>0</v>
      </c>
      <c r="F24" s="75">
        <v>0</v>
      </c>
      <c r="G24" s="80">
        <v>8637.81</v>
      </c>
      <c r="H24" s="77">
        <v>0</v>
      </c>
      <c r="I24" s="70">
        <f t="shared" si="4"/>
        <v>3412.65</v>
      </c>
      <c r="J24" s="75">
        <v>0</v>
      </c>
      <c r="K24" s="75">
        <v>0</v>
      </c>
      <c r="L24" s="80">
        <v>3412.65</v>
      </c>
      <c r="M24" s="77">
        <v>0</v>
      </c>
      <c r="N24" s="78">
        <f t="shared" si="5"/>
        <v>39.508278139945197</v>
      </c>
      <c r="O24" s="38"/>
      <c r="P24" s="39"/>
      <c r="Q24" s="38"/>
      <c r="T24" s="41"/>
    </row>
    <row r="25" spans="1:20" s="40" customFormat="1" ht="30" customHeight="1" outlineLevel="3" x14ac:dyDescent="0.25">
      <c r="A25" s="162" t="s">
        <v>272</v>
      </c>
      <c r="B25" s="138"/>
      <c r="C25" s="138" t="s">
        <v>290</v>
      </c>
      <c r="D25" s="70">
        <f t="shared" si="3"/>
        <v>5538.76</v>
      </c>
      <c r="E25" s="75">
        <v>0</v>
      </c>
      <c r="F25" s="75">
        <v>0</v>
      </c>
      <c r="G25" s="80">
        <v>5538.76</v>
      </c>
      <c r="H25" s="77">
        <v>0</v>
      </c>
      <c r="I25" s="70">
        <f t="shared" si="4"/>
        <v>2600</v>
      </c>
      <c r="J25" s="75">
        <v>0</v>
      </c>
      <c r="K25" s="75">
        <v>0</v>
      </c>
      <c r="L25" s="80">
        <v>2600</v>
      </c>
      <c r="M25" s="77">
        <v>0</v>
      </c>
      <c r="N25" s="78">
        <f t="shared" si="5"/>
        <v>46.941914796813727</v>
      </c>
      <c r="O25" s="38"/>
      <c r="P25" s="39"/>
      <c r="Q25" s="38"/>
      <c r="T25" s="41"/>
    </row>
    <row r="26" spans="1:20" s="40" customFormat="1" ht="30" customHeight="1" outlineLevel="4" x14ac:dyDescent="0.25">
      <c r="A26" s="161" t="s">
        <v>273</v>
      </c>
      <c r="B26" s="138"/>
      <c r="C26" s="138" t="s">
        <v>291</v>
      </c>
      <c r="D26" s="70">
        <f t="shared" si="3"/>
        <v>5538.76</v>
      </c>
      <c r="E26" s="75">
        <v>0</v>
      </c>
      <c r="F26" s="75">
        <v>0</v>
      </c>
      <c r="G26" s="80">
        <v>5538.76</v>
      </c>
      <c r="H26" s="77">
        <v>0</v>
      </c>
      <c r="I26" s="70">
        <f t="shared" si="4"/>
        <v>2600</v>
      </c>
      <c r="J26" s="75">
        <v>0</v>
      </c>
      <c r="K26" s="75">
        <v>0</v>
      </c>
      <c r="L26" s="80">
        <v>2600</v>
      </c>
      <c r="M26" s="77">
        <v>0</v>
      </c>
      <c r="N26" s="78">
        <f t="shared" si="5"/>
        <v>46.941914796813727</v>
      </c>
      <c r="O26" s="38"/>
      <c r="P26" s="39"/>
      <c r="Q26" s="38"/>
      <c r="T26" s="41"/>
    </row>
    <row r="27" spans="1:20" s="40" customFormat="1" ht="56.25" customHeight="1" x14ac:dyDescent="0.25">
      <c r="A27" s="161">
        <v>2</v>
      </c>
      <c r="B27" s="178" t="s">
        <v>30</v>
      </c>
      <c r="C27" s="179"/>
      <c r="D27" s="70">
        <f t="shared" ref="D27:D37" si="6">E27+F27+G27+H27</f>
        <v>126507.07999999999</v>
      </c>
      <c r="E27" s="87">
        <v>0</v>
      </c>
      <c r="F27" s="71">
        <v>37690.400000000001</v>
      </c>
      <c r="G27" s="71">
        <v>88816.68</v>
      </c>
      <c r="H27" s="85">
        <v>0</v>
      </c>
      <c r="I27" s="70">
        <f t="shared" ref="I27:I37" si="7">J27+K27+L27+M27</f>
        <v>66364.45</v>
      </c>
      <c r="J27" s="84">
        <v>0</v>
      </c>
      <c r="K27" s="71">
        <v>22614.240000000002</v>
      </c>
      <c r="L27" s="71">
        <v>43750.21</v>
      </c>
      <c r="M27" s="85">
        <v>0</v>
      </c>
      <c r="N27" s="73">
        <f t="shared" si="2"/>
        <v>52.459079760595216</v>
      </c>
      <c r="O27" s="39"/>
      <c r="P27" s="39"/>
      <c r="Q27" s="38"/>
      <c r="T27" s="41"/>
    </row>
    <row r="28" spans="1:20" s="40" customFormat="1" ht="54.75" customHeight="1" outlineLevel="2" x14ac:dyDescent="0.25">
      <c r="A28" s="164" t="s">
        <v>292</v>
      </c>
      <c r="B28" s="180" t="s">
        <v>86</v>
      </c>
      <c r="C28" s="181"/>
      <c r="D28" s="86">
        <f t="shared" si="6"/>
        <v>52959.9</v>
      </c>
      <c r="E28" s="87">
        <v>0</v>
      </c>
      <c r="F28" s="88">
        <v>37690.400000000001</v>
      </c>
      <c r="G28" s="88">
        <v>15269.5</v>
      </c>
      <c r="H28" s="89">
        <v>0</v>
      </c>
      <c r="I28" s="86">
        <f t="shared" si="7"/>
        <v>31465.24</v>
      </c>
      <c r="J28" s="87">
        <v>0</v>
      </c>
      <c r="K28" s="88">
        <v>22614.240000000002</v>
      </c>
      <c r="L28" s="88">
        <v>8851</v>
      </c>
      <c r="M28" s="89">
        <v>0</v>
      </c>
      <c r="N28" s="90">
        <f t="shared" si="2"/>
        <v>59.413329707948847</v>
      </c>
      <c r="O28" s="38"/>
      <c r="P28" s="39"/>
      <c r="Q28" s="38"/>
      <c r="T28" s="41"/>
    </row>
    <row r="29" spans="1:20" s="40" customFormat="1" ht="54.75" customHeight="1" outlineLevel="5" x14ac:dyDescent="0.25">
      <c r="A29" s="160" t="s">
        <v>179</v>
      </c>
      <c r="B29" s="154"/>
      <c r="C29" s="155" t="s">
        <v>595</v>
      </c>
      <c r="D29" s="86">
        <f t="shared" si="6"/>
        <v>52959.9</v>
      </c>
      <c r="E29" s="87">
        <v>0</v>
      </c>
      <c r="F29" s="88">
        <v>37690.400000000001</v>
      </c>
      <c r="G29" s="88">
        <v>15269.5</v>
      </c>
      <c r="H29" s="89">
        <v>0</v>
      </c>
      <c r="I29" s="86">
        <f t="shared" si="7"/>
        <v>31465.24</v>
      </c>
      <c r="J29" s="87">
        <v>0</v>
      </c>
      <c r="K29" s="88">
        <v>22614.240000000002</v>
      </c>
      <c r="L29" s="88">
        <v>8851</v>
      </c>
      <c r="M29" s="89">
        <v>0</v>
      </c>
      <c r="N29" s="90">
        <f t="shared" si="2"/>
        <v>59.413329707948847</v>
      </c>
      <c r="O29" s="38"/>
      <c r="P29" s="39"/>
      <c r="Q29" s="38"/>
      <c r="T29" s="41"/>
    </row>
    <row r="30" spans="1:20" s="40" customFormat="1" ht="45.75" customHeight="1" outlineLevel="3" x14ac:dyDescent="0.25">
      <c r="A30" s="162" t="s">
        <v>234</v>
      </c>
      <c r="B30" s="115"/>
      <c r="C30" s="137" t="s">
        <v>87</v>
      </c>
      <c r="D30" s="74">
        <f t="shared" si="6"/>
        <v>71773.17</v>
      </c>
      <c r="E30" s="75">
        <v>0</v>
      </c>
      <c r="F30" s="91">
        <v>0</v>
      </c>
      <c r="G30" s="92">
        <v>71773.17</v>
      </c>
      <c r="H30" s="77">
        <v>0</v>
      </c>
      <c r="I30" s="74">
        <f t="shared" si="7"/>
        <v>34187</v>
      </c>
      <c r="J30" s="75">
        <v>0</v>
      </c>
      <c r="K30" s="91">
        <v>0</v>
      </c>
      <c r="L30" s="92">
        <v>34187</v>
      </c>
      <c r="M30" s="77">
        <v>0</v>
      </c>
      <c r="N30" s="78">
        <f t="shared" si="2"/>
        <v>47.632005107200925</v>
      </c>
      <c r="O30" s="38"/>
      <c r="P30" s="39"/>
      <c r="Q30" s="38"/>
      <c r="T30" s="41"/>
    </row>
    <row r="31" spans="1:20" s="40" customFormat="1" ht="45.75" customHeight="1" outlineLevel="4" x14ac:dyDescent="0.25">
      <c r="A31" s="161" t="s">
        <v>235</v>
      </c>
      <c r="B31" s="115"/>
      <c r="C31" s="153" t="s">
        <v>596</v>
      </c>
      <c r="D31" s="74">
        <f>E31+F31+G31+H31</f>
        <v>30000</v>
      </c>
      <c r="E31" s="75">
        <v>0</v>
      </c>
      <c r="F31" s="91">
        <v>0</v>
      </c>
      <c r="G31" s="93">
        <v>30000</v>
      </c>
      <c r="H31" s="77">
        <v>0</v>
      </c>
      <c r="I31" s="74">
        <f>J31+K31+L31+M31</f>
        <v>14384.87</v>
      </c>
      <c r="J31" s="75">
        <v>0</v>
      </c>
      <c r="K31" s="91">
        <v>0</v>
      </c>
      <c r="L31" s="93">
        <v>14384.87</v>
      </c>
      <c r="M31" s="77">
        <v>0</v>
      </c>
      <c r="N31" s="78">
        <f>I31/D31*100</f>
        <v>47.949566666666669</v>
      </c>
      <c r="O31" s="38"/>
      <c r="P31" s="39"/>
      <c r="Q31" s="38"/>
      <c r="T31" s="41"/>
    </row>
    <row r="32" spans="1:20" s="40" customFormat="1" ht="45.75" customHeight="1" outlineLevel="4" x14ac:dyDescent="0.25">
      <c r="A32" s="164" t="s">
        <v>250</v>
      </c>
      <c r="B32" s="115"/>
      <c r="C32" s="153" t="s">
        <v>597</v>
      </c>
      <c r="D32" s="74">
        <f>E32+F32+G32+H32</f>
        <v>12591.97</v>
      </c>
      <c r="E32" s="75">
        <v>0</v>
      </c>
      <c r="F32" s="91">
        <v>0</v>
      </c>
      <c r="G32" s="93">
        <v>12591.97</v>
      </c>
      <c r="H32" s="77">
        <v>0</v>
      </c>
      <c r="I32" s="74">
        <f>J32+K32+L32+M32</f>
        <v>3380.43</v>
      </c>
      <c r="J32" s="75">
        <v>0</v>
      </c>
      <c r="K32" s="91">
        <v>0</v>
      </c>
      <c r="L32" s="93">
        <v>3380.43</v>
      </c>
      <c r="M32" s="77">
        <v>0</v>
      </c>
      <c r="N32" s="78">
        <f>I32/D32*100</f>
        <v>26.845918470263193</v>
      </c>
      <c r="O32" s="38"/>
      <c r="P32" s="39"/>
      <c r="Q32" s="38"/>
      <c r="T32" s="41"/>
    </row>
    <row r="33" spans="1:21" s="40" customFormat="1" ht="45.75" customHeight="1" outlineLevel="4" x14ac:dyDescent="0.25">
      <c r="A33" s="160" t="s">
        <v>255</v>
      </c>
      <c r="B33" s="115"/>
      <c r="C33" s="153" t="s">
        <v>598</v>
      </c>
      <c r="D33" s="74">
        <f>E33+F33+G33+H33</f>
        <v>29181.200000000001</v>
      </c>
      <c r="E33" s="75">
        <v>0</v>
      </c>
      <c r="F33" s="91">
        <v>0</v>
      </c>
      <c r="G33" s="93">
        <v>29181.200000000001</v>
      </c>
      <c r="H33" s="77">
        <v>0</v>
      </c>
      <c r="I33" s="74">
        <f>J33+K33+L33+M33</f>
        <v>16421.7</v>
      </c>
      <c r="J33" s="75">
        <v>0</v>
      </c>
      <c r="K33" s="91">
        <v>0</v>
      </c>
      <c r="L33" s="93">
        <v>16421.7</v>
      </c>
      <c r="M33" s="77">
        <v>0</v>
      </c>
      <c r="N33" s="78">
        <f>I33/D33*100</f>
        <v>56.274930434663418</v>
      </c>
      <c r="O33" s="38"/>
      <c r="P33" s="39"/>
      <c r="Q33" s="38"/>
      <c r="T33" s="41"/>
    </row>
    <row r="34" spans="1:21" s="40" customFormat="1" ht="45.75" customHeight="1" outlineLevel="3" x14ac:dyDescent="0.25">
      <c r="A34" s="162" t="s">
        <v>272</v>
      </c>
      <c r="B34" s="115"/>
      <c r="C34" s="137" t="s">
        <v>88</v>
      </c>
      <c r="D34" s="74">
        <f t="shared" si="6"/>
        <v>1774.01</v>
      </c>
      <c r="E34" s="75">
        <v>0</v>
      </c>
      <c r="F34" s="91">
        <v>0</v>
      </c>
      <c r="G34" s="93">
        <v>1774.01</v>
      </c>
      <c r="H34" s="77">
        <v>0</v>
      </c>
      <c r="I34" s="74">
        <f t="shared" si="7"/>
        <v>712.21</v>
      </c>
      <c r="J34" s="75">
        <v>0</v>
      </c>
      <c r="K34" s="91">
        <v>0</v>
      </c>
      <c r="L34" s="93">
        <v>712.21</v>
      </c>
      <c r="M34" s="77">
        <v>0</v>
      </c>
      <c r="N34" s="78">
        <f>I34/D34*100</f>
        <v>40.14689883371571</v>
      </c>
      <c r="O34" s="38"/>
      <c r="P34" s="39"/>
      <c r="Q34" s="38"/>
      <c r="T34" s="41"/>
    </row>
    <row r="35" spans="1:21" s="40" customFormat="1" ht="45.75" customHeight="1" outlineLevel="4" x14ac:dyDescent="0.25">
      <c r="A35" s="161" t="s">
        <v>273</v>
      </c>
      <c r="B35" s="115"/>
      <c r="C35" s="153" t="s">
        <v>599</v>
      </c>
      <c r="D35" s="74">
        <f>E35+F35+G35+H35</f>
        <v>1774.01</v>
      </c>
      <c r="E35" s="75">
        <v>0</v>
      </c>
      <c r="F35" s="91">
        <v>0</v>
      </c>
      <c r="G35" s="93">
        <v>1774.01</v>
      </c>
      <c r="H35" s="158">
        <v>0</v>
      </c>
      <c r="I35" s="74">
        <f t="shared" si="7"/>
        <v>712.21</v>
      </c>
      <c r="J35" s="75">
        <v>0</v>
      </c>
      <c r="K35" s="91">
        <v>0</v>
      </c>
      <c r="L35" s="93">
        <v>712.21</v>
      </c>
      <c r="M35" s="158">
        <v>0</v>
      </c>
      <c r="N35" s="78">
        <f>I35/D35*100</f>
        <v>40.14689883371571</v>
      </c>
      <c r="O35" s="38"/>
      <c r="P35" s="39"/>
      <c r="Q35" s="38"/>
      <c r="T35" s="41"/>
    </row>
    <row r="36" spans="1:21" s="40" customFormat="1" ht="56.25" customHeight="1" x14ac:dyDescent="0.25">
      <c r="A36" s="160">
        <v>3</v>
      </c>
      <c r="B36" s="178" t="s">
        <v>31</v>
      </c>
      <c r="C36" s="179"/>
      <c r="D36" s="70">
        <f t="shared" si="6"/>
        <v>37899.58</v>
      </c>
      <c r="E36" s="87">
        <v>0</v>
      </c>
      <c r="F36" s="80">
        <v>0</v>
      </c>
      <c r="G36" s="94">
        <v>37899.58</v>
      </c>
      <c r="H36" s="95">
        <v>0</v>
      </c>
      <c r="I36" s="70">
        <f t="shared" si="7"/>
        <v>16410.52</v>
      </c>
      <c r="J36" s="84">
        <v>0</v>
      </c>
      <c r="K36" s="84">
        <v>0</v>
      </c>
      <c r="L36" s="94">
        <v>16410.52</v>
      </c>
      <c r="M36" s="95">
        <v>0</v>
      </c>
      <c r="N36" s="96">
        <f t="shared" ref="N36:N48" si="8">I36/D36*100</f>
        <v>43.300004907706104</v>
      </c>
      <c r="O36" s="38"/>
      <c r="P36" s="39"/>
      <c r="Q36" s="38"/>
      <c r="T36" s="41"/>
      <c r="U36" s="55"/>
    </row>
    <row r="37" spans="1:21" s="40" customFormat="1" ht="26.25" customHeight="1" outlineLevel="1" x14ac:dyDescent="0.25">
      <c r="A37" s="160" t="s">
        <v>292</v>
      </c>
      <c r="B37" s="184" t="s">
        <v>293</v>
      </c>
      <c r="C37" s="185"/>
      <c r="D37" s="70">
        <f t="shared" si="6"/>
        <v>360.17</v>
      </c>
      <c r="E37" s="87">
        <v>0</v>
      </c>
      <c r="F37" s="84">
        <v>0</v>
      </c>
      <c r="G37" s="71">
        <v>360.17</v>
      </c>
      <c r="H37" s="85">
        <v>0</v>
      </c>
      <c r="I37" s="70">
        <f t="shared" si="7"/>
        <v>307.95</v>
      </c>
      <c r="J37" s="84">
        <v>0</v>
      </c>
      <c r="K37" s="84">
        <v>0</v>
      </c>
      <c r="L37" s="71">
        <v>307.95</v>
      </c>
      <c r="M37" s="85">
        <v>0</v>
      </c>
      <c r="N37" s="96">
        <f t="shared" si="8"/>
        <v>85.501291057000856</v>
      </c>
      <c r="O37" s="38"/>
      <c r="P37" s="39"/>
      <c r="Q37" s="38"/>
      <c r="T37" s="41"/>
    </row>
    <row r="38" spans="1:21" s="40" customFormat="1" ht="62.25" customHeight="1" outlineLevel="2" x14ac:dyDescent="0.25">
      <c r="A38" s="161" t="s">
        <v>179</v>
      </c>
      <c r="B38" s="140"/>
      <c r="C38" s="141" t="s">
        <v>294</v>
      </c>
      <c r="D38" s="70">
        <f>E38+F38+G38+H38</f>
        <v>280</v>
      </c>
      <c r="E38" s="87">
        <v>0</v>
      </c>
      <c r="F38" s="84">
        <v>0</v>
      </c>
      <c r="G38" s="71">
        <v>280</v>
      </c>
      <c r="H38" s="85">
        <v>0</v>
      </c>
      <c r="I38" s="70">
        <f>J38+K38+L38+M38</f>
        <v>280</v>
      </c>
      <c r="J38" s="84">
        <v>0</v>
      </c>
      <c r="K38" s="84">
        <v>0</v>
      </c>
      <c r="L38" s="71">
        <v>280</v>
      </c>
      <c r="M38" s="85">
        <v>0</v>
      </c>
      <c r="N38" s="96">
        <f>I38/D38*100</f>
        <v>100</v>
      </c>
      <c r="O38" s="38"/>
      <c r="P38" s="39"/>
      <c r="Q38" s="38"/>
      <c r="T38" s="41"/>
    </row>
    <row r="39" spans="1:21" s="40" customFormat="1" ht="93" customHeight="1" outlineLevel="2" x14ac:dyDescent="0.25">
      <c r="A39" s="160" t="s">
        <v>206</v>
      </c>
      <c r="B39" s="140"/>
      <c r="C39" s="141" t="s">
        <v>295</v>
      </c>
      <c r="D39" s="70">
        <f>E39+F39+G39+H39</f>
        <v>9.4</v>
      </c>
      <c r="E39" s="87">
        <v>0</v>
      </c>
      <c r="F39" s="84">
        <v>0</v>
      </c>
      <c r="G39" s="71">
        <v>9.4</v>
      </c>
      <c r="H39" s="85">
        <v>0</v>
      </c>
      <c r="I39" s="70">
        <f>J39+K39+L39+M39</f>
        <v>0</v>
      </c>
      <c r="J39" s="84">
        <v>0</v>
      </c>
      <c r="K39" s="84">
        <v>0</v>
      </c>
      <c r="L39" s="71">
        <v>0</v>
      </c>
      <c r="M39" s="85">
        <v>0</v>
      </c>
      <c r="N39" s="96">
        <f>I39/D39*100</f>
        <v>0</v>
      </c>
      <c r="O39" s="38"/>
      <c r="P39" s="39"/>
      <c r="Q39" s="38"/>
      <c r="T39" s="41"/>
    </row>
    <row r="40" spans="1:21" s="40" customFormat="1" ht="93" customHeight="1" outlineLevel="2" x14ac:dyDescent="0.25">
      <c r="A40" s="161" t="s">
        <v>217</v>
      </c>
      <c r="B40" s="140"/>
      <c r="C40" s="141" t="s">
        <v>296</v>
      </c>
      <c r="D40" s="70">
        <f>E40+F40+G40+H40</f>
        <v>32</v>
      </c>
      <c r="E40" s="87">
        <v>0</v>
      </c>
      <c r="F40" s="84">
        <v>0</v>
      </c>
      <c r="G40" s="71">
        <v>32</v>
      </c>
      <c r="H40" s="85">
        <v>0</v>
      </c>
      <c r="I40" s="70">
        <f>J40+K40+L40+M40</f>
        <v>0</v>
      </c>
      <c r="J40" s="84">
        <v>0</v>
      </c>
      <c r="K40" s="84">
        <v>0</v>
      </c>
      <c r="L40" s="71">
        <v>0</v>
      </c>
      <c r="M40" s="85">
        <v>0</v>
      </c>
      <c r="N40" s="96">
        <f>I40/D40*100</f>
        <v>0</v>
      </c>
      <c r="O40" s="38"/>
      <c r="P40" s="39"/>
      <c r="Q40" s="38"/>
      <c r="T40" s="41"/>
    </row>
    <row r="41" spans="1:21" s="40" customFormat="1" ht="93" customHeight="1" outlineLevel="2" x14ac:dyDescent="0.25">
      <c r="A41" s="160" t="s">
        <v>297</v>
      </c>
      <c r="B41" s="140"/>
      <c r="C41" s="141" t="s">
        <v>298</v>
      </c>
      <c r="D41" s="70">
        <f>E41+F41+G41+H41</f>
        <v>38.770000000000003</v>
      </c>
      <c r="E41" s="87">
        <v>0</v>
      </c>
      <c r="F41" s="84">
        <v>0</v>
      </c>
      <c r="G41" s="71">
        <v>38.770000000000003</v>
      </c>
      <c r="H41" s="85">
        <v>0</v>
      </c>
      <c r="I41" s="70">
        <f>J41+K41+L41+M41</f>
        <v>27.95</v>
      </c>
      <c r="J41" s="84">
        <v>0</v>
      </c>
      <c r="K41" s="84">
        <v>0</v>
      </c>
      <c r="L41" s="71">
        <v>27.95</v>
      </c>
      <c r="M41" s="85">
        <v>0</v>
      </c>
      <c r="N41" s="96">
        <f>I41/D41*100</f>
        <v>72.091823574929066</v>
      </c>
      <c r="O41" s="38"/>
      <c r="P41" s="39"/>
      <c r="Q41" s="38"/>
      <c r="T41" s="41"/>
    </row>
    <row r="42" spans="1:21" s="53" customFormat="1" ht="38.25" customHeight="1" outlineLevel="1" x14ac:dyDescent="0.25">
      <c r="A42" s="161" t="s">
        <v>234</v>
      </c>
      <c r="B42" s="184" t="s">
        <v>93</v>
      </c>
      <c r="C42" s="185"/>
      <c r="D42" s="70">
        <f t="shared" ref="D42:D43" si="9">E42+F42+G42+H42</f>
        <v>3388.5</v>
      </c>
      <c r="E42" s="87">
        <v>0</v>
      </c>
      <c r="F42" s="84">
        <v>0</v>
      </c>
      <c r="G42" s="71">
        <v>3388.5</v>
      </c>
      <c r="H42" s="85">
        <v>0</v>
      </c>
      <c r="I42" s="70">
        <f t="shared" ref="I42:I43" si="10">J42+K42+L42+M42</f>
        <v>1965.53</v>
      </c>
      <c r="J42" s="84">
        <v>0</v>
      </c>
      <c r="K42" s="84">
        <v>0</v>
      </c>
      <c r="L42" s="71">
        <v>1965.53</v>
      </c>
      <c r="M42" s="85">
        <v>0</v>
      </c>
      <c r="N42" s="96">
        <f t="shared" si="8"/>
        <v>58.005902316659288</v>
      </c>
      <c r="O42" s="51"/>
      <c r="P42" s="52"/>
      <c r="Q42" s="51"/>
      <c r="T42" s="41"/>
    </row>
    <row r="43" spans="1:21" s="53" customFormat="1" ht="38.25" customHeight="1" outlineLevel="2" x14ac:dyDescent="0.25">
      <c r="A43" s="161" t="s">
        <v>235</v>
      </c>
      <c r="B43" s="140"/>
      <c r="C43" s="141" t="s">
        <v>299</v>
      </c>
      <c r="D43" s="70">
        <f t="shared" si="9"/>
        <v>3388.5</v>
      </c>
      <c r="E43" s="87">
        <v>0</v>
      </c>
      <c r="F43" s="84">
        <v>0</v>
      </c>
      <c r="G43" s="71">
        <v>3388.5</v>
      </c>
      <c r="H43" s="97">
        <v>0</v>
      </c>
      <c r="I43" s="70">
        <f t="shared" si="10"/>
        <v>1965.53</v>
      </c>
      <c r="J43" s="84">
        <v>0</v>
      </c>
      <c r="K43" s="84">
        <v>0</v>
      </c>
      <c r="L43" s="71">
        <v>1965.53</v>
      </c>
      <c r="M43" s="97">
        <v>0</v>
      </c>
      <c r="N43" s="96">
        <f t="shared" si="8"/>
        <v>58.005902316659288</v>
      </c>
      <c r="O43" s="51"/>
      <c r="P43" s="52"/>
      <c r="Q43" s="51"/>
      <c r="T43" s="41"/>
    </row>
    <row r="44" spans="1:21" s="53" customFormat="1" ht="63.75" customHeight="1" outlineLevel="1" x14ac:dyDescent="0.25">
      <c r="A44" s="160" t="s">
        <v>272</v>
      </c>
      <c r="B44" s="140"/>
      <c r="C44" s="141" t="s">
        <v>122</v>
      </c>
      <c r="D44" s="70">
        <f t="shared" ref="D44:D79" si="11">E44+F44+G44+H44</f>
        <v>34150.910000000003</v>
      </c>
      <c r="E44" s="87">
        <v>0</v>
      </c>
      <c r="F44" s="84">
        <v>0</v>
      </c>
      <c r="G44" s="71">
        <v>34150.910000000003</v>
      </c>
      <c r="H44" s="97">
        <v>0</v>
      </c>
      <c r="I44" s="70">
        <f t="shared" ref="I44:I56" si="12">J44+K44+L44+M44</f>
        <v>14137.04</v>
      </c>
      <c r="J44" s="84">
        <v>0</v>
      </c>
      <c r="K44" s="84">
        <v>0</v>
      </c>
      <c r="L44" s="71">
        <v>14137.04</v>
      </c>
      <c r="M44" s="97">
        <v>0</v>
      </c>
      <c r="N44" s="96">
        <f>I44/D44*100</f>
        <v>41.395792967156659</v>
      </c>
      <c r="O44" s="51"/>
      <c r="P44" s="52"/>
      <c r="Q44" s="51"/>
      <c r="T44" s="41"/>
    </row>
    <row r="45" spans="1:21" s="53" customFormat="1" ht="63.75" customHeight="1" outlineLevel="4" x14ac:dyDescent="0.25">
      <c r="A45" s="161" t="s">
        <v>273</v>
      </c>
      <c r="B45" s="140"/>
      <c r="C45" s="141" t="s">
        <v>300</v>
      </c>
      <c r="D45" s="70">
        <f t="shared" si="11"/>
        <v>34150.910000000003</v>
      </c>
      <c r="E45" s="87">
        <v>0</v>
      </c>
      <c r="F45" s="84">
        <v>0</v>
      </c>
      <c r="G45" s="71">
        <v>34150.910000000003</v>
      </c>
      <c r="H45" s="97">
        <v>0</v>
      </c>
      <c r="I45" s="70">
        <f t="shared" si="12"/>
        <v>14137.04</v>
      </c>
      <c r="J45" s="84">
        <v>0</v>
      </c>
      <c r="K45" s="84">
        <v>0</v>
      </c>
      <c r="L45" s="71">
        <v>14137.04</v>
      </c>
      <c r="M45" s="97">
        <v>0</v>
      </c>
      <c r="N45" s="96">
        <f>I45/D45*100</f>
        <v>41.395792967156659</v>
      </c>
      <c r="O45" s="51"/>
      <c r="P45" s="52"/>
      <c r="Q45" s="51"/>
      <c r="T45" s="41"/>
    </row>
    <row r="46" spans="1:21" s="40" customFormat="1" ht="56.25" customHeight="1" x14ac:dyDescent="0.25">
      <c r="A46" s="164">
        <v>4</v>
      </c>
      <c r="B46" s="190" t="s">
        <v>32</v>
      </c>
      <c r="C46" s="191"/>
      <c r="D46" s="70">
        <f t="shared" si="11"/>
        <v>30422.989999999998</v>
      </c>
      <c r="E46" s="87">
        <v>0</v>
      </c>
      <c r="F46" s="71">
        <v>2146.94</v>
      </c>
      <c r="G46" s="71">
        <v>28168.95</v>
      </c>
      <c r="H46" s="71">
        <v>107.1</v>
      </c>
      <c r="I46" s="70">
        <f t="shared" si="12"/>
        <v>14604.25</v>
      </c>
      <c r="J46" s="84">
        <v>0</v>
      </c>
      <c r="K46" s="71">
        <v>1389.94</v>
      </c>
      <c r="L46" s="71">
        <v>13207.26</v>
      </c>
      <c r="M46" s="71">
        <v>7.05</v>
      </c>
      <c r="N46" s="80">
        <f t="shared" si="8"/>
        <v>48.003993032900446</v>
      </c>
      <c r="O46" s="38"/>
      <c r="P46" s="39"/>
      <c r="Q46" s="38"/>
      <c r="T46" s="41"/>
    </row>
    <row r="47" spans="1:21" s="40" customFormat="1" ht="39" customHeight="1" outlineLevel="2" x14ac:dyDescent="0.25">
      <c r="A47" s="160" t="s">
        <v>292</v>
      </c>
      <c r="B47" s="192" t="s">
        <v>89</v>
      </c>
      <c r="C47" s="193"/>
      <c r="D47" s="86">
        <f t="shared" si="11"/>
        <v>7708.2800000000007</v>
      </c>
      <c r="E47" s="87">
        <v>0</v>
      </c>
      <c r="F47" s="98">
        <v>2146.94</v>
      </c>
      <c r="G47" s="98">
        <v>5454.24</v>
      </c>
      <c r="H47" s="99">
        <v>107.1</v>
      </c>
      <c r="I47" s="86">
        <f t="shared" si="12"/>
        <v>3991.01</v>
      </c>
      <c r="J47" s="87">
        <v>0</v>
      </c>
      <c r="K47" s="98">
        <v>1389.94</v>
      </c>
      <c r="L47" s="98">
        <v>2594.02</v>
      </c>
      <c r="M47" s="99">
        <v>7.05</v>
      </c>
      <c r="N47" s="56">
        <f t="shared" si="8"/>
        <v>51.775623096203041</v>
      </c>
      <c r="O47" s="38"/>
      <c r="P47" s="39"/>
      <c r="Q47" s="38"/>
      <c r="T47" s="41"/>
    </row>
    <row r="48" spans="1:21" s="40" customFormat="1" ht="39" customHeight="1" outlineLevel="3" x14ac:dyDescent="0.25">
      <c r="A48" s="161" t="s">
        <v>179</v>
      </c>
      <c r="B48" s="146"/>
      <c r="C48" s="147" t="s">
        <v>301</v>
      </c>
      <c r="D48" s="86">
        <f t="shared" si="11"/>
        <v>2260.37</v>
      </c>
      <c r="E48" s="87">
        <v>0</v>
      </c>
      <c r="F48" s="98">
        <v>0</v>
      </c>
      <c r="G48" s="98">
        <v>2260.37</v>
      </c>
      <c r="H48" s="99">
        <v>0</v>
      </c>
      <c r="I48" s="86">
        <f t="shared" si="12"/>
        <v>2000</v>
      </c>
      <c r="J48" s="87">
        <v>0</v>
      </c>
      <c r="K48" s="98">
        <v>0</v>
      </c>
      <c r="L48" s="98">
        <v>2000</v>
      </c>
      <c r="M48" s="99">
        <v>0</v>
      </c>
      <c r="N48" s="56">
        <f t="shared" si="8"/>
        <v>88.481089379172445</v>
      </c>
      <c r="O48" s="38"/>
      <c r="P48" s="39"/>
      <c r="Q48" s="38"/>
      <c r="T48" s="41"/>
    </row>
    <row r="49" spans="1:20" s="40" customFormat="1" ht="39" customHeight="1" outlineLevel="4" x14ac:dyDescent="0.25">
      <c r="A49" s="160" t="s">
        <v>180</v>
      </c>
      <c r="B49" s="146"/>
      <c r="C49" s="147" t="s">
        <v>302</v>
      </c>
      <c r="D49" s="86">
        <f t="shared" ref="D49:D73" si="13">E49+F49+G49+H49</f>
        <v>2012.56</v>
      </c>
      <c r="E49" s="87">
        <v>0</v>
      </c>
      <c r="F49" s="98">
        <v>0</v>
      </c>
      <c r="G49" s="98">
        <v>2012.56</v>
      </c>
      <c r="H49" s="99">
        <v>0</v>
      </c>
      <c r="I49" s="86">
        <f t="shared" si="12"/>
        <v>2000</v>
      </c>
      <c r="J49" s="87">
        <v>0</v>
      </c>
      <c r="K49" s="98">
        <v>0</v>
      </c>
      <c r="L49" s="98">
        <v>2000</v>
      </c>
      <c r="M49" s="99">
        <v>0</v>
      </c>
      <c r="N49" s="56">
        <f t="shared" ref="N49:N60" si="14">I49/D49*100</f>
        <v>99.375919227252851</v>
      </c>
      <c r="O49" s="38"/>
      <c r="P49" s="39"/>
      <c r="Q49" s="38"/>
      <c r="T49" s="41"/>
    </row>
    <row r="50" spans="1:20" s="40" customFormat="1" ht="39" customHeight="1" outlineLevel="4" x14ac:dyDescent="0.25">
      <c r="A50" s="161" t="s">
        <v>181</v>
      </c>
      <c r="B50" s="146"/>
      <c r="C50" s="147" t="s">
        <v>303</v>
      </c>
      <c r="D50" s="86">
        <f t="shared" si="13"/>
        <v>247.81</v>
      </c>
      <c r="E50" s="87">
        <v>0</v>
      </c>
      <c r="F50" s="98">
        <v>0</v>
      </c>
      <c r="G50" s="98">
        <v>247.81</v>
      </c>
      <c r="H50" s="99">
        <v>0</v>
      </c>
      <c r="I50" s="86">
        <f t="shared" si="12"/>
        <v>0</v>
      </c>
      <c r="J50" s="87">
        <v>0</v>
      </c>
      <c r="K50" s="98">
        <v>0</v>
      </c>
      <c r="L50" s="98">
        <v>0</v>
      </c>
      <c r="M50" s="99">
        <v>0</v>
      </c>
      <c r="N50" s="56">
        <f t="shared" si="14"/>
        <v>0</v>
      </c>
      <c r="O50" s="38"/>
      <c r="P50" s="39"/>
      <c r="Q50" s="38"/>
      <c r="T50" s="41"/>
    </row>
    <row r="51" spans="1:20" s="40" customFormat="1" ht="39" customHeight="1" outlineLevel="4" x14ac:dyDescent="0.25">
      <c r="A51" s="160" t="s">
        <v>206</v>
      </c>
      <c r="B51" s="146"/>
      <c r="C51" s="147" t="s">
        <v>304</v>
      </c>
      <c r="D51" s="86">
        <f t="shared" si="13"/>
        <v>1201.1199999999999</v>
      </c>
      <c r="E51" s="87">
        <v>0</v>
      </c>
      <c r="F51" s="98">
        <v>1069</v>
      </c>
      <c r="G51" s="98">
        <v>132.12</v>
      </c>
      <c r="H51" s="99">
        <v>0</v>
      </c>
      <c r="I51" s="86">
        <f t="shared" si="12"/>
        <v>1201.1199999999999</v>
      </c>
      <c r="J51" s="87">
        <v>0</v>
      </c>
      <c r="K51" s="98">
        <v>1069</v>
      </c>
      <c r="L51" s="98">
        <v>132.12</v>
      </c>
      <c r="M51" s="99">
        <v>0</v>
      </c>
      <c r="N51" s="56">
        <f t="shared" si="14"/>
        <v>100</v>
      </c>
      <c r="O51" s="38"/>
      <c r="P51" s="39"/>
      <c r="Q51" s="38"/>
      <c r="T51" s="41"/>
    </row>
    <row r="52" spans="1:20" s="40" customFormat="1" ht="39" customHeight="1" outlineLevel="4" x14ac:dyDescent="0.25">
      <c r="A52" s="161" t="s">
        <v>217</v>
      </c>
      <c r="B52" s="146"/>
      <c r="C52" s="147" t="s">
        <v>305</v>
      </c>
      <c r="D52" s="86">
        <f t="shared" si="13"/>
        <v>10.32</v>
      </c>
      <c r="E52" s="87">
        <v>0</v>
      </c>
      <c r="F52" s="98">
        <v>0</v>
      </c>
      <c r="G52" s="98">
        <v>9.8000000000000007</v>
      </c>
      <c r="H52" s="99">
        <v>0.52</v>
      </c>
      <c r="I52" s="86">
        <f t="shared" si="12"/>
        <v>0</v>
      </c>
      <c r="J52" s="87">
        <v>0</v>
      </c>
      <c r="K52" s="98">
        <v>0</v>
      </c>
      <c r="L52" s="98">
        <v>0</v>
      </c>
      <c r="M52" s="99">
        <v>0</v>
      </c>
      <c r="N52" s="56">
        <f t="shared" si="14"/>
        <v>0</v>
      </c>
      <c r="O52" s="38"/>
      <c r="P52" s="39"/>
      <c r="Q52" s="38"/>
      <c r="T52" s="41"/>
    </row>
    <row r="53" spans="1:20" s="40" customFormat="1" ht="39" customHeight="1" outlineLevel="4" x14ac:dyDescent="0.25">
      <c r="A53" s="164" t="s">
        <v>297</v>
      </c>
      <c r="B53" s="146"/>
      <c r="C53" s="147" t="s">
        <v>306</v>
      </c>
      <c r="D53" s="86">
        <f t="shared" si="13"/>
        <v>182.42000000000002</v>
      </c>
      <c r="E53" s="87">
        <v>0</v>
      </c>
      <c r="F53" s="98">
        <v>0</v>
      </c>
      <c r="G53" s="98">
        <v>173.3</v>
      </c>
      <c r="H53" s="99">
        <v>9.1199999999999992</v>
      </c>
      <c r="I53" s="86">
        <f t="shared" si="12"/>
        <v>41.150000000000006</v>
      </c>
      <c r="J53" s="87">
        <v>0</v>
      </c>
      <c r="K53" s="98">
        <v>0</v>
      </c>
      <c r="L53" s="98">
        <v>39.090000000000003</v>
      </c>
      <c r="M53" s="99">
        <v>2.06</v>
      </c>
      <c r="N53" s="56">
        <f t="shared" si="14"/>
        <v>22.557833570880387</v>
      </c>
      <c r="O53" s="38"/>
      <c r="P53" s="39"/>
      <c r="Q53" s="38"/>
      <c r="T53" s="41"/>
    </row>
    <row r="54" spans="1:20" s="40" customFormat="1" ht="39" customHeight="1" outlineLevel="4" x14ac:dyDescent="0.25">
      <c r="A54" s="160" t="s">
        <v>307</v>
      </c>
      <c r="B54" s="146"/>
      <c r="C54" s="147" t="s">
        <v>308</v>
      </c>
      <c r="D54" s="86">
        <f t="shared" si="13"/>
        <v>139.63999999999999</v>
      </c>
      <c r="E54" s="87">
        <v>0</v>
      </c>
      <c r="F54" s="98">
        <v>0</v>
      </c>
      <c r="G54" s="98">
        <v>132.66</v>
      </c>
      <c r="H54" s="99">
        <v>6.98</v>
      </c>
      <c r="I54" s="86">
        <f t="shared" si="12"/>
        <v>100</v>
      </c>
      <c r="J54" s="87">
        <v>0</v>
      </c>
      <c r="K54" s="98">
        <v>0</v>
      </c>
      <c r="L54" s="98">
        <v>95</v>
      </c>
      <c r="M54" s="99">
        <v>5</v>
      </c>
      <c r="N54" s="56">
        <f t="shared" si="14"/>
        <v>71.612718418791189</v>
      </c>
      <c r="O54" s="38"/>
      <c r="P54" s="39"/>
      <c r="Q54" s="38"/>
      <c r="T54" s="41"/>
    </row>
    <row r="55" spans="1:20" s="40" customFormat="1" ht="39" customHeight="1" outlineLevel="5" x14ac:dyDescent="0.25">
      <c r="A55" s="162" t="s">
        <v>329</v>
      </c>
      <c r="B55" s="146"/>
      <c r="C55" s="147" t="s">
        <v>330</v>
      </c>
      <c r="D55" s="86">
        <f t="shared" si="13"/>
        <v>139.63999999999999</v>
      </c>
      <c r="E55" s="87">
        <v>0</v>
      </c>
      <c r="F55" s="98">
        <v>0</v>
      </c>
      <c r="G55" s="98">
        <v>132.66</v>
      </c>
      <c r="H55" s="99">
        <v>6.98</v>
      </c>
      <c r="I55" s="86">
        <f t="shared" si="12"/>
        <v>100</v>
      </c>
      <c r="J55" s="87">
        <v>0</v>
      </c>
      <c r="K55" s="98">
        <v>0</v>
      </c>
      <c r="L55" s="98">
        <v>95</v>
      </c>
      <c r="M55" s="99">
        <v>5</v>
      </c>
      <c r="N55" s="56">
        <f t="shared" si="14"/>
        <v>71.612718418791189</v>
      </c>
      <c r="O55" s="38"/>
      <c r="P55" s="39"/>
      <c r="Q55" s="38"/>
      <c r="T55" s="41"/>
    </row>
    <row r="56" spans="1:20" s="40" customFormat="1" ht="39" customHeight="1" outlineLevel="4" x14ac:dyDescent="0.25">
      <c r="A56" s="162" t="s">
        <v>309</v>
      </c>
      <c r="B56" s="146"/>
      <c r="C56" s="147" t="s">
        <v>310</v>
      </c>
      <c r="D56" s="86">
        <f t="shared" si="13"/>
        <v>555.9</v>
      </c>
      <c r="E56" s="87">
        <v>0</v>
      </c>
      <c r="F56" s="98">
        <v>0</v>
      </c>
      <c r="G56" s="98">
        <v>555.9</v>
      </c>
      <c r="H56" s="99">
        <v>0</v>
      </c>
      <c r="I56" s="86">
        <f t="shared" si="12"/>
        <v>278.45</v>
      </c>
      <c r="J56" s="87">
        <v>0</v>
      </c>
      <c r="K56" s="98">
        <v>0</v>
      </c>
      <c r="L56" s="98">
        <v>278.45</v>
      </c>
      <c r="M56" s="99">
        <v>0</v>
      </c>
      <c r="N56" s="56">
        <f t="shared" si="14"/>
        <v>50.089944234574567</v>
      </c>
      <c r="O56" s="38"/>
      <c r="P56" s="39"/>
      <c r="Q56" s="38"/>
      <c r="T56" s="41"/>
    </row>
    <row r="57" spans="1:20" s="40" customFormat="1" ht="39" customHeight="1" outlineLevel="5" x14ac:dyDescent="0.25">
      <c r="A57" s="162" t="s">
        <v>331</v>
      </c>
      <c r="B57" s="146"/>
      <c r="C57" s="147" t="s">
        <v>330</v>
      </c>
      <c r="D57" s="86">
        <f t="shared" si="13"/>
        <v>83.4</v>
      </c>
      <c r="E57" s="87">
        <v>0</v>
      </c>
      <c r="F57" s="98">
        <v>0</v>
      </c>
      <c r="G57" s="98">
        <v>83.4</v>
      </c>
      <c r="H57" s="99">
        <v>0</v>
      </c>
      <c r="I57" s="86">
        <v>0</v>
      </c>
      <c r="J57" s="87">
        <v>0</v>
      </c>
      <c r="K57" s="98">
        <v>0</v>
      </c>
      <c r="L57" s="98">
        <v>0</v>
      </c>
      <c r="M57" s="99">
        <v>0</v>
      </c>
      <c r="N57" s="56">
        <f t="shared" si="14"/>
        <v>0</v>
      </c>
      <c r="O57" s="38"/>
      <c r="P57" s="39"/>
      <c r="Q57" s="38"/>
      <c r="T57" s="41"/>
    </row>
    <row r="58" spans="1:20" s="40" customFormat="1" ht="39" customHeight="1" outlineLevel="5" x14ac:dyDescent="0.25">
      <c r="A58" s="161" t="s">
        <v>332</v>
      </c>
      <c r="B58" s="146"/>
      <c r="C58" s="147" t="s">
        <v>333</v>
      </c>
      <c r="D58" s="86">
        <f t="shared" si="13"/>
        <v>83.4</v>
      </c>
      <c r="E58" s="87">
        <v>0</v>
      </c>
      <c r="F58" s="98">
        <v>0</v>
      </c>
      <c r="G58" s="98">
        <v>83.4</v>
      </c>
      <c r="H58" s="99">
        <v>0</v>
      </c>
      <c r="I58" s="86">
        <v>0</v>
      </c>
      <c r="J58" s="87">
        <v>0</v>
      </c>
      <c r="K58" s="98">
        <v>0</v>
      </c>
      <c r="L58" s="98">
        <v>0</v>
      </c>
      <c r="M58" s="99">
        <v>0</v>
      </c>
      <c r="N58" s="56">
        <f t="shared" si="14"/>
        <v>0</v>
      </c>
      <c r="O58" s="38"/>
      <c r="P58" s="39"/>
      <c r="Q58" s="38"/>
      <c r="T58" s="41"/>
    </row>
    <row r="59" spans="1:20" s="40" customFormat="1" ht="54.75" customHeight="1" outlineLevel="5" x14ac:dyDescent="0.25">
      <c r="A59" s="160" t="s">
        <v>334</v>
      </c>
      <c r="B59" s="146"/>
      <c r="C59" s="147" t="s">
        <v>335</v>
      </c>
      <c r="D59" s="86">
        <f t="shared" si="13"/>
        <v>389.1</v>
      </c>
      <c r="E59" s="87">
        <v>0</v>
      </c>
      <c r="F59" s="98">
        <v>0</v>
      </c>
      <c r="G59" s="98">
        <v>389.1</v>
      </c>
      <c r="H59" s="99">
        <v>0</v>
      </c>
      <c r="I59" s="86">
        <f t="shared" ref="I59:I78" si="15">J59+K59+L59+M59</f>
        <v>278.45</v>
      </c>
      <c r="J59" s="87">
        <v>0</v>
      </c>
      <c r="K59" s="98">
        <v>0</v>
      </c>
      <c r="L59" s="98">
        <v>278.45</v>
      </c>
      <c r="M59" s="99">
        <v>0</v>
      </c>
      <c r="N59" s="56">
        <f t="shared" si="14"/>
        <v>71.562580313544061</v>
      </c>
      <c r="O59" s="38"/>
      <c r="P59" s="39"/>
      <c r="Q59" s="38"/>
      <c r="T59" s="41"/>
    </row>
    <row r="60" spans="1:20" s="40" customFormat="1" ht="39" customHeight="1" outlineLevel="4" x14ac:dyDescent="0.25">
      <c r="A60" s="161" t="s">
        <v>311</v>
      </c>
      <c r="B60" s="146"/>
      <c r="C60" s="147" t="s">
        <v>312</v>
      </c>
      <c r="D60" s="86">
        <f t="shared" si="13"/>
        <v>360.61</v>
      </c>
      <c r="E60" s="87">
        <v>0</v>
      </c>
      <c r="F60" s="98">
        <v>320.94</v>
      </c>
      <c r="G60" s="98">
        <v>39.67</v>
      </c>
      <c r="H60" s="99">
        <v>0</v>
      </c>
      <c r="I60" s="86">
        <f t="shared" si="15"/>
        <v>360.61</v>
      </c>
      <c r="J60" s="87">
        <v>0</v>
      </c>
      <c r="K60" s="98">
        <v>320.94</v>
      </c>
      <c r="L60" s="98">
        <v>39.67</v>
      </c>
      <c r="M60" s="99">
        <v>0</v>
      </c>
      <c r="N60" s="56">
        <f t="shared" si="14"/>
        <v>100</v>
      </c>
      <c r="O60" s="38"/>
      <c r="P60" s="39"/>
      <c r="Q60" s="38"/>
      <c r="T60" s="41"/>
    </row>
    <row r="61" spans="1:20" s="40" customFormat="1" x14ac:dyDescent="0.25">
      <c r="A61" s="162"/>
      <c r="B61" s="148"/>
      <c r="C61" s="149"/>
      <c r="E61" s="148"/>
      <c r="N61" s="150"/>
    </row>
    <row r="62" spans="1:20" s="40" customFormat="1" ht="39" customHeight="1" outlineLevel="4" x14ac:dyDescent="0.25">
      <c r="A62" s="161" t="s">
        <v>313</v>
      </c>
      <c r="B62" s="146"/>
      <c r="C62" s="147" t="s">
        <v>316</v>
      </c>
      <c r="D62" s="86">
        <f t="shared" si="13"/>
        <v>0</v>
      </c>
      <c r="E62" s="87">
        <v>0</v>
      </c>
      <c r="F62" s="98">
        <v>0</v>
      </c>
      <c r="G62" s="98">
        <v>0</v>
      </c>
      <c r="H62" s="99">
        <v>0</v>
      </c>
      <c r="I62" s="86">
        <f t="shared" si="15"/>
        <v>0</v>
      </c>
      <c r="J62" s="87">
        <v>0</v>
      </c>
      <c r="K62" s="98">
        <v>0</v>
      </c>
      <c r="L62" s="98">
        <v>0</v>
      </c>
      <c r="M62" s="99">
        <v>0</v>
      </c>
      <c r="N62" s="56">
        <v>0</v>
      </c>
      <c r="O62" s="38"/>
      <c r="P62" s="39"/>
      <c r="Q62" s="38"/>
      <c r="T62" s="41"/>
    </row>
    <row r="63" spans="1:20" s="40" customFormat="1" ht="39" customHeight="1" outlineLevel="4" x14ac:dyDescent="0.25">
      <c r="A63" s="160" t="s">
        <v>315</v>
      </c>
      <c r="B63" s="146"/>
      <c r="C63" s="147" t="s">
        <v>314</v>
      </c>
      <c r="D63" s="86">
        <f>E63+F63+G63+H63</f>
        <v>1969.99</v>
      </c>
      <c r="E63" s="87">
        <v>0</v>
      </c>
      <c r="F63" s="98">
        <v>0</v>
      </c>
      <c r="G63" s="98">
        <v>1879.51</v>
      </c>
      <c r="H63" s="99">
        <v>90.48</v>
      </c>
      <c r="I63" s="86">
        <f>J63+K63+L63+M63</f>
        <v>0</v>
      </c>
      <c r="J63" s="87">
        <v>0</v>
      </c>
      <c r="K63" s="98">
        <v>0</v>
      </c>
      <c r="L63" s="98">
        <v>0</v>
      </c>
      <c r="M63" s="99">
        <v>0</v>
      </c>
      <c r="N63" s="56">
        <f>I63/D63*100</f>
        <v>0</v>
      </c>
      <c r="O63" s="38"/>
      <c r="P63" s="39"/>
      <c r="Q63" s="38"/>
      <c r="T63" s="41"/>
    </row>
    <row r="64" spans="1:20" s="40" customFormat="1" ht="39" customHeight="1" outlineLevel="5" x14ac:dyDescent="0.25">
      <c r="A64" s="161" t="s">
        <v>590</v>
      </c>
      <c r="B64" s="146"/>
      <c r="C64" s="147" t="s">
        <v>330</v>
      </c>
      <c r="D64" s="86">
        <f t="shared" si="13"/>
        <v>182.39</v>
      </c>
      <c r="E64" s="87">
        <v>0</v>
      </c>
      <c r="F64" s="98">
        <v>0</v>
      </c>
      <c r="G64" s="98">
        <v>182.39</v>
      </c>
      <c r="H64" s="99">
        <v>0</v>
      </c>
      <c r="I64" s="86">
        <f t="shared" si="15"/>
        <v>0</v>
      </c>
      <c r="J64" s="87">
        <v>0</v>
      </c>
      <c r="K64" s="98">
        <v>0</v>
      </c>
      <c r="L64" s="98">
        <v>0</v>
      </c>
      <c r="M64" s="99">
        <v>0</v>
      </c>
      <c r="N64" s="56">
        <v>0</v>
      </c>
      <c r="O64" s="38"/>
      <c r="P64" s="39"/>
      <c r="Q64" s="38"/>
      <c r="T64" s="41"/>
    </row>
    <row r="65" spans="1:20" s="40" customFormat="1" ht="39" customHeight="1" outlineLevel="5" x14ac:dyDescent="0.25">
      <c r="A65" s="161" t="s">
        <v>591</v>
      </c>
      <c r="B65" s="146"/>
      <c r="C65" s="147" t="s">
        <v>333</v>
      </c>
      <c r="D65" s="86">
        <f t="shared" si="13"/>
        <v>152.05000000000001</v>
      </c>
      <c r="E65" s="87">
        <v>0</v>
      </c>
      <c r="F65" s="98">
        <v>0</v>
      </c>
      <c r="G65" s="98">
        <v>152.05000000000001</v>
      </c>
      <c r="H65" s="99">
        <v>0</v>
      </c>
      <c r="I65" s="86">
        <f t="shared" si="15"/>
        <v>0</v>
      </c>
      <c r="J65" s="87">
        <v>0</v>
      </c>
      <c r="K65" s="98">
        <v>0</v>
      </c>
      <c r="L65" s="98">
        <v>0</v>
      </c>
      <c r="M65" s="99">
        <v>0</v>
      </c>
      <c r="N65" s="56">
        <v>0</v>
      </c>
      <c r="O65" s="38"/>
      <c r="P65" s="39"/>
      <c r="Q65" s="38"/>
      <c r="T65" s="41"/>
    </row>
    <row r="66" spans="1:20" s="40" customFormat="1" ht="39" customHeight="1" outlineLevel="5" x14ac:dyDescent="0.25">
      <c r="A66" s="166" t="s">
        <v>592</v>
      </c>
      <c r="B66" s="146"/>
      <c r="C66" s="147" t="s">
        <v>336</v>
      </c>
      <c r="D66" s="86">
        <f t="shared" si="13"/>
        <v>121.69</v>
      </c>
      <c r="E66" s="87">
        <v>0</v>
      </c>
      <c r="F66" s="98">
        <v>0</v>
      </c>
      <c r="G66" s="98">
        <v>121.69</v>
      </c>
      <c r="H66" s="99">
        <v>0</v>
      </c>
      <c r="I66" s="86">
        <f t="shared" si="15"/>
        <v>0</v>
      </c>
      <c r="J66" s="87">
        <v>0</v>
      </c>
      <c r="K66" s="98">
        <v>0</v>
      </c>
      <c r="L66" s="98">
        <v>0</v>
      </c>
      <c r="M66" s="99">
        <v>0</v>
      </c>
      <c r="N66" s="56">
        <v>0</v>
      </c>
      <c r="O66" s="38"/>
      <c r="P66" s="39"/>
      <c r="Q66" s="38"/>
      <c r="T66" s="41"/>
    </row>
    <row r="67" spans="1:20" s="40" customFormat="1" ht="55.5" customHeight="1" outlineLevel="5" x14ac:dyDescent="0.25">
      <c r="A67" s="161" t="s">
        <v>593</v>
      </c>
      <c r="B67" s="146"/>
      <c r="C67" s="147" t="s">
        <v>335</v>
      </c>
      <c r="D67" s="86">
        <f t="shared" si="13"/>
        <v>1513.86</v>
      </c>
      <c r="E67" s="87">
        <v>0</v>
      </c>
      <c r="F67" s="98">
        <v>0</v>
      </c>
      <c r="G67" s="98">
        <v>1513.86</v>
      </c>
      <c r="H67" s="99">
        <v>0</v>
      </c>
      <c r="I67" s="86">
        <f t="shared" si="15"/>
        <v>0</v>
      </c>
      <c r="J67" s="87">
        <v>0</v>
      </c>
      <c r="K67" s="98">
        <v>0</v>
      </c>
      <c r="L67" s="98">
        <v>0</v>
      </c>
      <c r="M67" s="99">
        <v>0</v>
      </c>
      <c r="N67" s="56">
        <v>0</v>
      </c>
      <c r="O67" s="38"/>
      <c r="P67" s="39"/>
      <c r="Q67" s="38"/>
      <c r="T67" s="41"/>
    </row>
    <row r="68" spans="1:20" s="40" customFormat="1" ht="39" customHeight="1" outlineLevel="4" x14ac:dyDescent="0.25">
      <c r="A68" s="164" t="s">
        <v>317</v>
      </c>
      <c r="B68" s="146"/>
      <c r="C68" s="147" t="s">
        <v>318</v>
      </c>
      <c r="D68" s="86">
        <f t="shared" si="13"/>
        <v>0</v>
      </c>
      <c r="E68" s="87">
        <v>0</v>
      </c>
      <c r="F68" s="98">
        <v>0</v>
      </c>
      <c r="G68" s="98">
        <v>0</v>
      </c>
      <c r="H68" s="99">
        <v>0</v>
      </c>
      <c r="I68" s="86">
        <f t="shared" si="15"/>
        <v>0</v>
      </c>
      <c r="J68" s="87">
        <v>0</v>
      </c>
      <c r="K68" s="98">
        <v>0</v>
      </c>
      <c r="L68" s="98">
        <v>0</v>
      </c>
      <c r="M68" s="99">
        <v>0</v>
      </c>
      <c r="N68" s="56">
        <v>0</v>
      </c>
      <c r="O68" s="38"/>
      <c r="P68" s="39"/>
      <c r="Q68" s="38"/>
      <c r="T68" s="41"/>
    </row>
    <row r="69" spans="1:20" s="40" customFormat="1" ht="39" customHeight="1" outlineLevel="4" x14ac:dyDescent="0.25">
      <c r="A69" s="167" t="s">
        <v>319</v>
      </c>
      <c r="B69" s="146"/>
      <c r="C69" s="147" t="s">
        <v>320</v>
      </c>
      <c r="D69" s="86">
        <f t="shared" si="13"/>
        <v>0</v>
      </c>
      <c r="E69" s="87">
        <v>0</v>
      </c>
      <c r="F69" s="98">
        <v>0</v>
      </c>
      <c r="G69" s="98">
        <v>0</v>
      </c>
      <c r="H69" s="99">
        <v>0</v>
      </c>
      <c r="I69" s="86">
        <f t="shared" si="15"/>
        <v>0</v>
      </c>
      <c r="J69" s="87">
        <v>0</v>
      </c>
      <c r="K69" s="98">
        <v>0</v>
      </c>
      <c r="L69" s="98">
        <v>0</v>
      </c>
      <c r="M69" s="99">
        <v>0</v>
      </c>
      <c r="N69" s="56">
        <v>0</v>
      </c>
      <c r="O69" s="38"/>
      <c r="P69" s="39"/>
      <c r="Q69" s="38"/>
      <c r="T69" s="41"/>
    </row>
    <row r="70" spans="1:20" s="40" customFormat="1" ht="39" customHeight="1" outlineLevel="4" x14ac:dyDescent="0.25">
      <c r="A70" s="164" t="s">
        <v>321</v>
      </c>
      <c r="B70" s="146"/>
      <c r="C70" s="147" t="s">
        <v>322</v>
      </c>
      <c r="D70" s="86">
        <f t="shared" si="13"/>
        <v>160</v>
      </c>
      <c r="E70" s="87">
        <v>0</v>
      </c>
      <c r="F70" s="98">
        <v>0</v>
      </c>
      <c r="G70" s="98">
        <v>160</v>
      </c>
      <c r="H70" s="99">
        <v>0</v>
      </c>
      <c r="I70" s="86">
        <f t="shared" si="15"/>
        <v>0</v>
      </c>
      <c r="J70" s="87">
        <v>0</v>
      </c>
      <c r="K70" s="98">
        <v>0</v>
      </c>
      <c r="L70" s="98">
        <v>0</v>
      </c>
      <c r="M70" s="99">
        <v>0</v>
      </c>
      <c r="N70" s="56">
        <f>I70/D70*100</f>
        <v>0</v>
      </c>
      <c r="O70" s="38"/>
      <c r="P70" s="39"/>
      <c r="Q70" s="38"/>
      <c r="T70" s="41"/>
    </row>
    <row r="71" spans="1:20" s="40" customFormat="1" ht="39" customHeight="1" outlineLevel="4" x14ac:dyDescent="0.25">
      <c r="A71" s="160" t="s">
        <v>323</v>
      </c>
      <c r="B71" s="146"/>
      <c r="C71" s="147" t="s">
        <v>324</v>
      </c>
      <c r="D71" s="86">
        <f t="shared" si="13"/>
        <v>0</v>
      </c>
      <c r="E71" s="87">
        <v>0</v>
      </c>
      <c r="F71" s="98">
        <v>0</v>
      </c>
      <c r="G71" s="98">
        <v>0</v>
      </c>
      <c r="H71" s="99">
        <v>0</v>
      </c>
      <c r="I71" s="86">
        <f t="shared" si="15"/>
        <v>0</v>
      </c>
      <c r="J71" s="87">
        <v>0</v>
      </c>
      <c r="K71" s="98">
        <v>0</v>
      </c>
      <c r="L71" s="98">
        <v>0</v>
      </c>
      <c r="M71" s="99">
        <v>0</v>
      </c>
      <c r="N71" s="56">
        <v>0</v>
      </c>
      <c r="O71" s="38"/>
      <c r="P71" s="39"/>
      <c r="Q71" s="38"/>
      <c r="T71" s="41"/>
    </row>
    <row r="72" spans="1:20" s="40" customFormat="1" ht="39" customHeight="1" outlineLevel="4" x14ac:dyDescent="0.25">
      <c r="A72" s="162" t="s">
        <v>325</v>
      </c>
      <c r="B72" s="146"/>
      <c r="C72" s="147" t="s">
        <v>326</v>
      </c>
      <c r="D72" s="86">
        <f t="shared" si="13"/>
        <v>851</v>
      </c>
      <c r="E72" s="87">
        <v>0</v>
      </c>
      <c r="F72" s="98">
        <v>757</v>
      </c>
      <c r="G72" s="98">
        <v>94</v>
      </c>
      <c r="H72" s="99">
        <v>0</v>
      </c>
      <c r="I72" s="86">
        <f t="shared" si="15"/>
        <v>0</v>
      </c>
      <c r="J72" s="87">
        <v>0</v>
      </c>
      <c r="K72" s="98">
        <v>0</v>
      </c>
      <c r="L72" s="98">
        <v>0</v>
      </c>
      <c r="M72" s="99">
        <v>0</v>
      </c>
      <c r="N72" s="56">
        <v>0</v>
      </c>
      <c r="O72" s="38"/>
      <c r="P72" s="39"/>
      <c r="Q72" s="38"/>
      <c r="T72" s="41"/>
    </row>
    <row r="73" spans="1:20" s="40" customFormat="1" ht="39" customHeight="1" outlineLevel="4" x14ac:dyDescent="0.25">
      <c r="A73" s="162" t="s">
        <v>327</v>
      </c>
      <c r="B73" s="146"/>
      <c r="C73" s="147" t="s">
        <v>328</v>
      </c>
      <c r="D73" s="86">
        <f t="shared" si="13"/>
        <v>16.920000000000002</v>
      </c>
      <c r="E73" s="87">
        <v>0</v>
      </c>
      <c r="F73" s="98">
        <v>0</v>
      </c>
      <c r="G73" s="98">
        <v>16.920000000000002</v>
      </c>
      <c r="H73" s="99">
        <v>0</v>
      </c>
      <c r="I73" s="86">
        <f t="shared" si="15"/>
        <v>9.69</v>
      </c>
      <c r="J73" s="87">
        <v>0</v>
      </c>
      <c r="K73" s="98">
        <v>0</v>
      </c>
      <c r="L73" s="98">
        <v>9.69</v>
      </c>
      <c r="M73" s="99">
        <v>0</v>
      </c>
      <c r="N73" s="56">
        <f>I73/D73*100</f>
        <v>57.269503546099287</v>
      </c>
      <c r="O73" s="38"/>
      <c r="P73" s="39"/>
      <c r="Q73" s="38"/>
      <c r="T73" s="41"/>
    </row>
    <row r="74" spans="1:20" s="40" customFormat="1" ht="35.25" customHeight="1" outlineLevel="2" x14ac:dyDescent="0.25">
      <c r="A74" s="162" t="s">
        <v>234</v>
      </c>
      <c r="B74" s="188" t="s">
        <v>90</v>
      </c>
      <c r="C74" s="189"/>
      <c r="D74" s="86">
        <f t="shared" si="11"/>
        <v>22714.7</v>
      </c>
      <c r="E74" s="87">
        <v>0</v>
      </c>
      <c r="F74" s="87">
        <v>0</v>
      </c>
      <c r="G74" s="87">
        <v>22714.7</v>
      </c>
      <c r="H74" s="89">
        <v>0</v>
      </c>
      <c r="I74" s="86">
        <f t="shared" si="15"/>
        <v>10613.24</v>
      </c>
      <c r="J74" s="87">
        <v>0</v>
      </c>
      <c r="K74" s="87">
        <v>0</v>
      </c>
      <c r="L74" s="87">
        <v>10613.24</v>
      </c>
      <c r="M74" s="89">
        <v>0</v>
      </c>
      <c r="N74" s="56">
        <f>I74/D74*100</f>
        <v>46.72410377420789</v>
      </c>
      <c r="O74" s="38"/>
      <c r="P74" s="39"/>
      <c r="Q74" s="38"/>
      <c r="T74" s="41"/>
    </row>
    <row r="75" spans="1:20" s="40" customFormat="1" ht="35.25" customHeight="1" outlineLevel="3" x14ac:dyDescent="0.25">
      <c r="A75" s="161" t="s">
        <v>235</v>
      </c>
      <c r="B75" s="144"/>
      <c r="C75" s="145" t="s">
        <v>337</v>
      </c>
      <c r="D75" s="86">
        <f t="shared" si="11"/>
        <v>1000</v>
      </c>
      <c r="E75" s="87">
        <v>0</v>
      </c>
      <c r="F75" s="87">
        <v>0</v>
      </c>
      <c r="G75" s="87">
        <v>1000</v>
      </c>
      <c r="H75" s="89">
        <v>0</v>
      </c>
      <c r="I75" s="86">
        <f t="shared" si="15"/>
        <v>455</v>
      </c>
      <c r="J75" s="87">
        <v>0</v>
      </c>
      <c r="K75" s="87">
        <v>0</v>
      </c>
      <c r="L75" s="87">
        <v>455</v>
      </c>
      <c r="M75" s="89">
        <v>0</v>
      </c>
      <c r="N75" s="56">
        <f>I75/D75*100</f>
        <v>45.5</v>
      </c>
      <c r="O75" s="38"/>
      <c r="P75" s="39"/>
      <c r="Q75" s="38"/>
      <c r="T75" s="41"/>
    </row>
    <row r="76" spans="1:20" s="40" customFormat="1" ht="35.25" customHeight="1" outlineLevel="3" x14ac:dyDescent="0.25">
      <c r="A76" s="160" t="s">
        <v>250</v>
      </c>
      <c r="B76" s="144"/>
      <c r="C76" s="145" t="s">
        <v>338</v>
      </c>
      <c r="D76" s="86">
        <f t="shared" si="11"/>
        <v>540</v>
      </c>
      <c r="E76" s="87">
        <v>0</v>
      </c>
      <c r="F76" s="87">
        <v>0</v>
      </c>
      <c r="G76" s="87">
        <v>540</v>
      </c>
      <c r="H76" s="89">
        <v>0</v>
      </c>
      <c r="I76" s="86">
        <f t="shared" si="15"/>
        <v>420</v>
      </c>
      <c r="J76" s="87">
        <v>0</v>
      </c>
      <c r="K76" s="87">
        <v>0</v>
      </c>
      <c r="L76" s="87">
        <v>420</v>
      </c>
      <c r="M76" s="89">
        <v>0</v>
      </c>
      <c r="N76" s="56">
        <f>I76/D76*100</f>
        <v>77.777777777777786</v>
      </c>
      <c r="O76" s="38"/>
      <c r="P76" s="39"/>
      <c r="Q76" s="38"/>
      <c r="T76" s="41"/>
    </row>
    <row r="77" spans="1:20" s="40" customFormat="1" ht="35.25" customHeight="1" outlineLevel="3" x14ac:dyDescent="0.25">
      <c r="A77" s="161" t="s">
        <v>255</v>
      </c>
      <c r="B77" s="144"/>
      <c r="C77" s="145" t="s">
        <v>339</v>
      </c>
      <c r="D77" s="86">
        <f t="shared" si="11"/>
        <v>21174.7</v>
      </c>
      <c r="E77" s="87">
        <v>0</v>
      </c>
      <c r="F77" s="87">
        <v>0</v>
      </c>
      <c r="G77" s="87">
        <v>21174.7</v>
      </c>
      <c r="H77" s="89">
        <v>0</v>
      </c>
      <c r="I77" s="86">
        <f t="shared" si="15"/>
        <v>9738.2440000000006</v>
      </c>
      <c r="J77" s="87">
        <v>0</v>
      </c>
      <c r="K77" s="87">
        <v>0</v>
      </c>
      <c r="L77" s="87">
        <v>9738.2440000000006</v>
      </c>
      <c r="M77" s="89">
        <v>0</v>
      </c>
      <c r="N77" s="56">
        <f>I77/D77*100</f>
        <v>45.989997497012943</v>
      </c>
      <c r="O77" s="38"/>
      <c r="P77" s="39"/>
      <c r="Q77" s="38"/>
      <c r="T77" s="41"/>
    </row>
    <row r="78" spans="1:20" s="40" customFormat="1" ht="56.25" customHeight="1" x14ac:dyDescent="0.25">
      <c r="A78" s="160">
        <v>5</v>
      </c>
      <c r="B78" s="190" t="s">
        <v>33</v>
      </c>
      <c r="C78" s="191"/>
      <c r="D78" s="70">
        <f t="shared" si="11"/>
        <v>56611.62</v>
      </c>
      <c r="E78" s="87">
        <v>0</v>
      </c>
      <c r="F78" s="71">
        <v>904.58</v>
      </c>
      <c r="G78" s="71">
        <v>55707.040000000001</v>
      </c>
      <c r="H78" s="85">
        <v>0</v>
      </c>
      <c r="I78" s="70">
        <f t="shared" si="15"/>
        <v>29565.29</v>
      </c>
      <c r="J78" s="84">
        <v>0</v>
      </c>
      <c r="K78" s="71">
        <v>716.71</v>
      </c>
      <c r="L78" s="71">
        <v>28848.58</v>
      </c>
      <c r="M78" s="85">
        <v>0</v>
      </c>
      <c r="N78" s="80">
        <f t="shared" ref="N78:N145" si="16">I78/D78*100</f>
        <v>52.224772935309041</v>
      </c>
      <c r="O78" s="39"/>
      <c r="P78" s="39"/>
      <c r="Q78" s="38"/>
      <c r="T78" s="41"/>
    </row>
    <row r="79" spans="1:20" s="40" customFormat="1" ht="24" customHeight="1" outlineLevel="1" x14ac:dyDescent="0.25">
      <c r="A79" s="161">
        <v>1</v>
      </c>
      <c r="B79" s="182" t="s">
        <v>81</v>
      </c>
      <c r="C79" s="183"/>
      <c r="D79" s="70">
        <f t="shared" si="11"/>
        <v>2569.11</v>
      </c>
      <c r="E79" s="87">
        <v>0</v>
      </c>
      <c r="F79" s="71">
        <v>190.3</v>
      </c>
      <c r="G79" s="71">
        <v>2378.81</v>
      </c>
      <c r="H79" s="85">
        <v>0</v>
      </c>
      <c r="I79" s="70">
        <f t="shared" ref="I79:I145" si="17">J79+K79+L79+M79</f>
        <v>1357.93</v>
      </c>
      <c r="J79" s="84">
        <v>0</v>
      </c>
      <c r="K79" s="71">
        <v>190.3</v>
      </c>
      <c r="L79" s="71">
        <v>1167.6300000000001</v>
      </c>
      <c r="M79" s="85">
        <v>0</v>
      </c>
      <c r="N79" s="80">
        <f t="shared" si="16"/>
        <v>52.856047424983757</v>
      </c>
      <c r="O79" s="38"/>
      <c r="P79" s="39"/>
      <c r="Q79" s="38"/>
      <c r="T79" s="41"/>
    </row>
    <row r="80" spans="1:20" s="53" customFormat="1" ht="30" customHeight="1" outlineLevel="2" x14ac:dyDescent="0.25">
      <c r="A80" s="160" t="s">
        <v>179</v>
      </c>
      <c r="B80" s="186" t="s">
        <v>134</v>
      </c>
      <c r="C80" s="187"/>
      <c r="D80" s="70">
        <f t="shared" ref="D80:D145" si="18">E80+F80+G80+H80</f>
        <v>1768.45</v>
      </c>
      <c r="E80" s="87">
        <v>0</v>
      </c>
      <c r="F80" s="71">
        <v>190.31</v>
      </c>
      <c r="G80" s="71">
        <v>1578.14</v>
      </c>
      <c r="H80" s="85">
        <v>0</v>
      </c>
      <c r="I80" s="70">
        <f t="shared" si="17"/>
        <v>1041.0899999999999</v>
      </c>
      <c r="J80" s="84">
        <v>0</v>
      </c>
      <c r="K80" s="71">
        <v>190.31</v>
      </c>
      <c r="L80" s="71">
        <v>850.78</v>
      </c>
      <c r="M80" s="85">
        <v>0</v>
      </c>
      <c r="N80" s="80">
        <f t="shared" si="16"/>
        <v>58.870197065226606</v>
      </c>
      <c r="O80" s="51"/>
      <c r="P80" s="52"/>
      <c r="Q80" s="51"/>
      <c r="T80" s="41"/>
    </row>
    <row r="81" spans="1:20" s="53" customFormat="1" ht="30" customHeight="1" outlineLevel="3" x14ac:dyDescent="0.25">
      <c r="A81" s="161" t="s">
        <v>180</v>
      </c>
      <c r="B81" s="142"/>
      <c r="C81" s="143" t="s">
        <v>153</v>
      </c>
      <c r="D81" s="70">
        <f t="shared" ref="D81:D106" si="19">E81+F81+G81+H81</f>
        <v>69.92</v>
      </c>
      <c r="E81" s="87">
        <v>0</v>
      </c>
      <c r="F81" s="71">
        <v>0</v>
      </c>
      <c r="G81" s="71">
        <v>69.92</v>
      </c>
      <c r="H81" s="85">
        <v>0</v>
      </c>
      <c r="I81" s="70">
        <f t="shared" ref="I81:I106" si="20">J81+K81+L81+M81</f>
        <v>40.83</v>
      </c>
      <c r="J81" s="84">
        <v>0</v>
      </c>
      <c r="K81" s="71">
        <v>0</v>
      </c>
      <c r="L81" s="71">
        <v>40.83</v>
      </c>
      <c r="M81" s="85">
        <v>0</v>
      </c>
      <c r="N81" s="80">
        <f t="shared" si="16"/>
        <v>58.395308924485121</v>
      </c>
      <c r="O81" s="51"/>
      <c r="P81" s="52"/>
      <c r="Q81" s="51"/>
      <c r="T81" s="41"/>
    </row>
    <row r="82" spans="1:20" s="53" customFormat="1" ht="30" customHeight="1" outlineLevel="3" x14ac:dyDescent="0.25">
      <c r="A82" s="164" t="s">
        <v>181</v>
      </c>
      <c r="B82" s="142"/>
      <c r="C82" s="143" t="s">
        <v>154</v>
      </c>
      <c r="D82" s="70">
        <f t="shared" si="19"/>
        <v>29.52</v>
      </c>
      <c r="E82" s="87">
        <v>0</v>
      </c>
      <c r="F82" s="71">
        <v>0</v>
      </c>
      <c r="G82" s="71">
        <v>29.52</v>
      </c>
      <c r="H82" s="85">
        <v>0</v>
      </c>
      <c r="I82" s="70">
        <f t="shared" si="20"/>
        <v>23.45</v>
      </c>
      <c r="J82" s="84">
        <v>0</v>
      </c>
      <c r="K82" s="71">
        <v>0</v>
      </c>
      <c r="L82" s="71">
        <v>23.45</v>
      </c>
      <c r="M82" s="85">
        <v>0</v>
      </c>
      <c r="N82" s="80">
        <f t="shared" si="16"/>
        <v>79.437669376693762</v>
      </c>
      <c r="O82" s="51"/>
      <c r="P82" s="52"/>
      <c r="Q82" s="51"/>
      <c r="T82" s="41"/>
    </row>
    <row r="83" spans="1:20" s="53" customFormat="1" ht="30" customHeight="1" outlineLevel="3" x14ac:dyDescent="0.25">
      <c r="A83" s="164" t="s">
        <v>182</v>
      </c>
      <c r="B83" s="142"/>
      <c r="C83" s="143" t="s">
        <v>155</v>
      </c>
      <c r="D83" s="70">
        <f t="shared" si="19"/>
        <v>42</v>
      </c>
      <c r="E83" s="87">
        <v>0</v>
      </c>
      <c r="F83" s="71">
        <v>0</v>
      </c>
      <c r="G83" s="71">
        <v>42</v>
      </c>
      <c r="H83" s="85">
        <v>0</v>
      </c>
      <c r="I83" s="70">
        <f t="shared" si="20"/>
        <v>33.39</v>
      </c>
      <c r="J83" s="84">
        <v>0</v>
      </c>
      <c r="K83" s="71">
        <v>0</v>
      </c>
      <c r="L83" s="71">
        <v>33.39</v>
      </c>
      <c r="M83" s="85">
        <v>0</v>
      </c>
      <c r="N83" s="80">
        <f t="shared" si="16"/>
        <v>79.5</v>
      </c>
      <c r="O83" s="51"/>
      <c r="P83" s="52"/>
      <c r="Q83" s="51"/>
      <c r="T83" s="41"/>
    </row>
    <row r="84" spans="1:20" s="53" customFormat="1" ht="30" customHeight="1" outlineLevel="3" x14ac:dyDescent="0.25">
      <c r="A84" s="160" t="s">
        <v>183</v>
      </c>
      <c r="B84" s="142"/>
      <c r="C84" s="143" t="s">
        <v>156</v>
      </c>
      <c r="D84" s="70">
        <f t="shared" si="19"/>
        <v>17.649999999999999</v>
      </c>
      <c r="E84" s="87">
        <v>0</v>
      </c>
      <c r="F84" s="71">
        <v>0</v>
      </c>
      <c r="G84" s="71">
        <v>17.649999999999999</v>
      </c>
      <c r="H84" s="85">
        <v>0</v>
      </c>
      <c r="I84" s="70">
        <f t="shared" si="20"/>
        <v>14.03</v>
      </c>
      <c r="J84" s="84">
        <v>0</v>
      </c>
      <c r="K84" s="71">
        <v>0</v>
      </c>
      <c r="L84" s="71">
        <v>14.03</v>
      </c>
      <c r="M84" s="85">
        <v>0</v>
      </c>
      <c r="N84" s="80">
        <f t="shared" si="16"/>
        <v>79.490084985835693</v>
      </c>
      <c r="O84" s="51"/>
      <c r="P84" s="52"/>
      <c r="Q84" s="51"/>
      <c r="T84" s="41"/>
    </row>
    <row r="85" spans="1:20" s="53" customFormat="1" ht="30" customHeight="1" outlineLevel="3" x14ac:dyDescent="0.25">
      <c r="A85" s="162" t="s">
        <v>184</v>
      </c>
      <c r="B85" s="142"/>
      <c r="C85" s="143" t="s">
        <v>157</v>
      </c>
      <c r="D85" s="70">
        <f t="shared" si="19"/>
        <v>36.799999999999997</v>
      </c>
      <c r="E85" s="87">
        <v>0</v>
      </c>
      <c r="F85" s="71">
        <v>0</v>
      </c>
      <c r="G85" s="71">
        <v>36.799999999999997</v>
      </c>
      <c r="H85" s="85">
        <v>0</v>
      </c>
      <c r="I85" s="70">
        <f t="shared" si="20"/>
        <v>13.36</v>
      </c>
      <c r="J85" s="84">
        <v>0</v>
      </c>
      <c r="K85" s="71">
        <v>0</v>
      </c>
      <c r="L85" s="71">
        <v>13.36</v>
      </c>
      <c r="M85" s="85">
        <v>0</v>
      </c>
      <c r="N85" s="80">
        <f t="shared" si="16"/>
        <v>36.304347826086961</v>
      </c>
      <c r="O85" s="51"/>
      <c r="P85" s="52"/>
      <c r="Q85" s="51"/>
      <c r="T85" s="41"/>
    </row>
    <row r="86" spans="1:20" s="53" customFormat="1" ht="30" customHeight="1" outlineLevel="3" x14ac:dyDescent="0.25">
      <c r="A86" s="162" t="s">
        <v>185</v>
      </c>
      <c r="B86" s="142"/>
      <c r="C86" s="143" t="s">
        <v>158</v>
      </c>
      <c r="D86" s="70">
        <f t="shared" si="19"/>
        <v>60</v>
      </c>
      <c r="E86" s="87">
        <v>0</v>
      </c>
      <c r="F86" s="71">
        <v>0</v>
      </c>
      <c r="G86" s="71">
        <v>60</v>
      </c>
      <c r="H86" s="85">
        <v>0</v>
      </c>
      <c r="I86" s="70">
        <f t="shared" si="20"/>
        <v>0</v>
      </c>
      <c r="J86" s="84">
        <v>0</v>
      </c>
      <c r="K86" s="71">
        <v>0</v>
      </c>
      <c r="L86" s="71">
        <v>0</v>
      </c>
      <c r="M86" s="85">
        <v>0</v>
      </c>
      <c r="N86" s="80">
        <f t="shared" si="16"/>
        <v>0</v>
      </c>
      <c r="O86" s="51"/>
      <c r="P86" s="52"/>
      <c r="Q86" s="51"/>
      <c r="T86" s="41"/>
    </row>
    <row r="87" spans="1:20" s="53" customFormat="1" ht="30" customHeight="1" outlineLevel="3" x14ac:dyDescent="0.25">
      <c r="A87" s="161" t="s">
        <v>186</v>
      </c>
      <c r="B87" s="142"/>
      <c r="C87" s="143" t="s">
        <v>159</v>
      </c>
      <c r="D87" s="70">
        <f t="shared" si="19"/>
        <v>62.9</v>
      </c>
      <c r="E87" s="87">
        <v>0</v>
      </c>
      <c r="F87" s="71">
        <v>0</v>
      </c>
      <c r="G87" s="71">
        <v>62.9</v>
      </c>
      <c r="H87" s="85">
        <v>0</v>
      </c>
      <c r="I87" s="70">
        <f t="shared" si="20"/>
        <v>0</v>
      </c>
      <c r="J87" s="84">
        <v>0</v>
      </c>
      <c r="K87" s="71">
        <v>0</v>
      </c>
      <c r="L87" s="71">
        <v>0</v>
      </c>
      <c r="M87" s="85">
        <v>0</v>
      </c>
      <c r="N87" s="80">
        <f t="shared" si="16"/>
        <v>0</v>
      </c>
      <c r="O87" s="51"/>
      <c r="P87" s="52"/>
      <c r="Q87" s="51"/>
      <c r="T87" s="41"/>
    </row>
    <row r="88" spans="1:20" s="53" customFormat="1" ht="30" customHeight="1" outlineLevel="3" x14ac:dyDescent="0.25">
      <c r="A88" s="164" t="s">
        <v>187</v>
      </c>
      <c r="B88" s="142"/>
      <c r="C88" s="143" t="s">
        <v>160</v>
      </c>
      <c r="D88" s="70">
        <f t="shared" si="19"/>
        <v>30.5</v>
      </c>
      <c r="E88" s="87">
        <v>0</v>
      </c>
      <c r="F88" s="71">
        <v>0</v>
      </c>
      <c r="G88" s="71">
        <v>30.5</v>
      </c>
      <c r="H88" s="85">
        <v>0</v>
      </c>
      <c r="I88" s="70">
        <f t="shared" si="20"/>
        <v>24.25</v>
      </c>
      <c r="J88" s="84">
        <v>0</v>
      </c>
      <c r="K88" s="71">
        <v>0</v>
      </c>
      <c r="L88" s="71">
        <v>24.25</v>
      </c>
      <c r="M88" s="85">
        <v>0</v>
      </c>
      <c r="N88" s="80">
        <f t="shared" si="16"/>
        <v>79.508196721311478</v>
      </c>
      <c r="O88" s="51"/>
      <c r="P88" s="52"/>
      <c r="Q88" s="51"/>
      <c r="T88" s="41"/>
    </row>
    <row r="89" spans="1:20" s="53" customFormat="1" ht="30" customHeight="1" outlineLevel="3" x14ac:dyDescent="0.25">
      <c r="A89" s="164" t="s">
        <v>188</v>
      </c>
      <c r="B89" s="142"/>
      <c r="C89" s="143" t="s">
        <v>161</v>
      </c>
      <c r="D89" s="70">
        <f t="shared" si="19"/>
        <v>44.93</v>
      </c>
      <c r="E89" s="87">
        <v>0</v>
      </c>
      <c r="F89" s="71">
        <v>0</v>
      </c>
      <c r="G89" s="71">
        <v>44.93</v>
      </c>
      <c r="H89" s="85">
        <v>0</v>
      </c>
      <c r="I89" s="70">
        <f t="shared" si="20"/>
        <v>0</v>
      </c>
      <c r="J89" s="84">
        <v>0</v>
      </c>
      <c r="K89" s="71">
        <v>0</v>
      </c>
      <c r="L89" s="71">
        <v>0</v>
      </c>
      <c r="M89" s="85">
        <v>0</v>
      </c>
      <c r="N89" s="80">
        <f t="shared" si="16"/>
        <v>0</v>
      </c>
      <c r="O89" s="51"/>
      <c r="P89" s="52"/>
      <c r="Q89" s="51"/>
      <c r="T89" s="41"/>
    </row>
    <row r="90" spans="1:20" s="53" customFormat="1" ht="30" customHeight="1" outlineLevel="3" x14ac:dyDescent="0.25">
      <c r="A90" s="164" t="s">
        <v>189</v>
      </c>
      <c r="B90" s="142"/>
      <c r="C90" s="143" t="s">
        <v>162</v>
      </c>
      <c r="D90" s="70">
        <f t="shared" si="19"/>
        <v>424.2</v>
      </c>
      <c r="E90" s="87">
        <v>0</v>
      </c>
      <c r="F90" s="71">
        <v>0</v>
      </c>
      <c r="G90" s="71">
        <v>424.2</v>
      </c>
      <c r="H90" s="85">
        <v>0</v>
      </c>
      <c r="I90" s="70">
        <f t="shared" si="20"/>
        <v>169.29</v>
      </c>
      <c r="J90" s="84">
        <v>0</v>
      </c>
      <c r="K90" s="71">
        <v>0</v>
      </c>
      <c r="L90" s="71">
        <v>169.29</v>
      </c>
      <c r="M90" s="85">
        <v>0</v>
      </c>
      <c r="N90" s="80">
        <f t="shared" si="16"/>
        <v>39.908062234794905</v>
      </c>
      <c r="O90" s="51"/>
      <c r="P90" s="52"/>
      <c r="Q90" s="51"/>
      <c r="T90" s="41"/>
    </row>
    <row r="91" spans="1:20" s="53" customFormat="1" ht="30" customHeight="1" outlineLevel="3" x14ac:dyDescent="0.25">
      <c r="A91" s="164" t="s">
        <v>190</v>
      </c>
      <c r="B91" s="142"/>
      <c r="C91" s="143" t="s">
        <v>163</v>
      </c>
      <c r="D91" s="70">
        <f t="shared" si="19"/>
        <v>63.1</v>
      </c>
      <c r="E91" s="87">
        <v>0</v>
      </c>
      <c r="F91" s="71">
        <v>0</v>
      </c>
      <c r="G91" s="71">
        <v>63.1</v>
      </c>
      <c r="H91" s="85">
        <v>0</v>
      </c>
      <c r="I91" s="70">
        <f t="shared" si="20"/>
        <v>29.44</v>
      </c>
      <c r="J91" s="84">
        <v>0</v>
      </c>
      <c r="K91" s="71">
        <v>0</v>
      </c>
      <c r="L91" s="71">
        <v>29.44</v>
      </c>
      <c r="M91" s="85">
        <v>0</v>
      </c>
      <c r="N91" s="80">
        <f t="shared" si="16"/>
        <v>46.656101426307451</v>
      </c>
      <c r="O91" s="51"/>
      <c r="P91" s="52"/>
      <c r="Q91" s="51"/>
      <c r="T91" s="41"/>
    </row>
    <row r="92" spans="1:20" s="53" customFormat="1" ht="30" customHeight="1" outlineLevel="3" x14ac:dyDescent="0.25">
      <c r="A92" s="164" t="s">
        <v>191</v>
      </c>
      <c r="B92" s="142"/>
      <c r="C92" s="143" t="s">
        <v>164</v>
      </c>
      <c r="D92" s="70">
        <f t="shared" si="19"/>
        <v>5.6</v>
      </c>
      <c r="E92" s="87">
        <v>0</v>
      </c>
      <c r="F92" s="71">
        <v>0</v>
      </c>
      <c r="G92" s="71">
        <v>5.6</v>
      </c>
      <c r="H92" s="85">
        <v>0</v>
      </c>
      <c r="I92" s="70">
        <f t="shared" si="20"/>
        <v>0</v>
      </c>
      <c r="J92" s="84">
        <v>0</v>
      </c>
      <c r="K92" s="71">
        <v>0</v>
      </c>
      <c r="L92" s="71">
        <v>0</v>
      </c>
      <c r="M92" s="85">
        <v>0</v>
      </c>
      <c r="N92" s="80">
        <f t="shared" si="16"/>
        <v>0</v>
      </c>
      <c r="O92" s="51"/>
      <c r="P92" s="52"/>
      <c r="Q92" s="51"/>
      <c r="T92" s="41"/>
    </row>
    <row r="93" spans="1:20" s="53" customFormat="1" ht="30" customHeight="1" outlineLevel="3" x14ac:dyDescent="0.25">
      <c r="A93" s="164" t="s">
        <v>192</v>
      </c>
      <c r="B93" s="142"/>
      <c r="C93" s="143" t="s">
        <v>165</v>
      </c>
      <c r="D93" s="70">
        <f t="shared" si="19"/>
        <v>72</v>
      </c>
      <c r="E93" s="87">
        <v>0</v>
      </c>
      <c r="F93" s="71">
        <v>0</v>
      </c>
      <c r="G93" s="71">
        <v>72</v>
      </c>
      <c r="H93" s="85">
        <v>0</v>
      </c>
      <c r="I93" s="70">
        <f t="shared" si="20"/>
        <v>0</v>
      </c>
      <c r="J93" s="84">
        <v>0</v>
      </c>
      <c r="K93" s="71">
        <v>0</v>
      </c>
      <c r="L93" s="71">
        <v>0</v>
      </c>
      <c r="M93" s="85">
        <v>0</v>
      </c>
      <c r="N93" s="80">
        <f t="shared" si="16"/>
        <v>0</v>
      </c>
      <c r="O93" s="51"/>
      <c r="P93" s="52"/>
      <c r="Q93" s="51"/>
      <c r="T93" s="41"/>
    </row>
    <row r="94" spans="1:20" s="53" customFormat="1" ht="30" customHeight="1" outlineLevel="3" x14ac:dyDescent="0.25">
      <c r="A94" s="164" t="s">
        <v>193</v>
      </c>
      <c r="B94" s="142"/>
      <c r="C94" s="143" t="s">
        <v>166</v>
      </c>
      <c r="D94" s="70">
        <f t="shared" si="19"/>
        <v>135</v>
      </c>
      <c r="E94" s="87">
        <v>0</v>
      </c>
      <c r="F94" s="71">
        <v>0</v>
      </c>
      <c r="G94" s="71">
        <v>135</v>
      </c>
      <c r="H94" s="85">
        <v>0</v>
      </c>
      <c r="I94" s="70">
        <f t="shared" si="20"/>
        <v>117</v>
      </c>
      <c r="J94" s="84">
        <v>0</v>
      </c>
      <c r="K94" s="71">
        <v>0</v>
      </c>
      <c r="L94" s="71">
        <v>117</v>
      </c>
      <c r="M94" s="85">
        <v>0</v>
      </c>
      <c r="N94" s="80">
        <f t="shared" si="16"/>
        <v>86.666666666666671</v>
      </c>
      <c r="O94" s="51"/>
      <c r="P94" s="52"/>
      <c r="Q94" s="51"/>
      <c r="T94" s="41"/>
    </row>
    <row r="95" spans="1:20" s="53" customFormat="1" ht="30" customHeight="1" outlineLevel="3" x14ac:dyDescent="0.25">
      <c r="A95" s="164" t="s">
        <v>194</v>
      </c>
      <c r="B95" s="142"/>
      <c r="C95" s="143" t="s">
        <v>167</v>
      </c>
      <c r="D95" s="70">
        <f t="shared" si="19"/>
        <v>288.36</v>
      </c>
      <c r="E95" s="87">
        <v>0</v>
      </c>
      <c r="F95" s="71">
        <v>0</v>
      </c>
      <c r="G95" s="71">
        <v>288.36</v>
      </c>
      <c r="H95" s="85">
        <v>0</v>
      </c>
      <c r="I95" s="70">
        <f t="shared" si="20"/>
        <v>288.36</v>
      </c>
      <c r="J95" s="84">
        <v>0</v>
      </c>
      <c r="K95" s="71">
        <v>0</v>
      </c>
      <c r="L95" s="71">
        <v>288.36</v>
      </c>
      <c r="M95" s="85">
        <v>0</v>
      </c>
      <c r="N95" s="80">
        <f t="shared" si="16"/>
        <v>100</v>
      </c>
      <c r="O95" s="51"/>
      <c r="P95" s="52"/>
      <c r="Q95" s="51"/>
      <c r="T95" s="41"/>
    </row>
    <row r="96" spans="1:20" s="53" customFormat="1" ht="30" customHeight="1" outlineLevel="3" x14ac:dyDescent="0.25">
      <c r="A96" s="160" t="s">
        <v>195</v>
      </c>
      <c r="B96" s="142"/>
      <c r="C96" s="143" t="s">
        <v>168</v>
      </c>
      <c r="D96" s="70">
        <f t="shared" si="19"/>
        <v>56.52</v>
      </c>
      <c r="E96" s="87">
        <v>0</v>
      </c>
      <c r="F96" s="71">
        <v>0</v>
      </c>
      <c r="G96" s="71">
        <v>56.52</v>
      </c>
      <c r="H96" s="85">
        <v>0</v>
      </c>
      <c r="I96" s="70">
        <f t="shared" si="20"/>
        <v>56.52</v>
      </c>
      <c r="J96" s="84">
        <v>0</v>
      </c>
      <c r="K96" s="71">
        <v>0</v>
      </c>
      <c r="L96" s="71">
        <v>56.52</v>
      </c>
      <c r="M96" s="85">
        <v>0</v>
      </c>
      <c r="N96" s="80">
        <f t="shared" si="16"/>
        <v>100</v>
      </c>
      <c r="O96" s="51"/>
      <c r="P96" s="52"/>
      <c r="Q96" s="51"/>
      <c r="T96" s="41"/>
    </row>
    <row r="97" spans="1:20" s="53" customFormat="1" ht="30" customHeight="1" outlineLevel="3" x14ac:dyDescent="0.25">
      <c r="A97" s="162" t="s">
        <v>196</v>
      </c>
      <c r="B97" s="142"/>
      <c r="C97" s="143" t="s">
        <v>169</v>
      </c>
      <c r="D97" s="70">
        <f t="shared" si="19"/>
        <v>31.8</v>
      </c>
      <c r="E97" s="87">
        <v>0</v>
      </c>
      <c r="F97" s="71">
        <v>0</v>
      </c>
      <c r="G97" s="71">
        <v>31.8</v>
      </c>
      <c r="H97" s="85">
        <v>0</v>
      </c>
      <c r="I97" s="70">
        <f t="shared" si="20"/>
        <v>0</v>
      </c>
      <c r="J97" s="84">
        <v>0</v>
      </c>
      <c r="K97" s="71">
        <v>0</v>
      </c>
      <c r="L97" s="71">
        <v>0</v>
      </c>
      <c r="M97" s="85">
        <v>0</v>
      </c>
      <c r="N97" s="80">
        <f t="shared" si="16"/>
        <v>0</v>
      </c>
      <c r="O97" s="51"/>
      <c r="P97" s="52"/>
      <c r="Q97" s="51"/>
      <c r="T97" s="41"/>
    </row>
    <row r="98" spans="1:20" s="53" customFormat="1" ht="30" customHeight="1" outlineLevel="3" x14ac:dyDescent="0.25">
      <c r="A98" s="165" t="s">
        <v>197</v>
      </c>
      <c r="B98" s="142"/>
      <c r="C98" s="143" t="s">
        <v>170</v>
      </c>
      <c r="D98" s="70">
        <f t="shared" si="19"/>
        <v>15.3</v>
      </c>
      <c r="E98" s="87">
        <v>0</v>
      </c>
      <c r="F98" s="71">
        <v>0</v>
      </c>
      <c r="G98" s="71">
        <v>15.3</v>
      </c>
      <c r="H98" s="85">
        <v>0</v>
      </c>
      <c r="I98" s="70">
        <f t="shared" si="20"/>
        <v>15.3</v>
      </c>
      <c r="J98" s="84">
        <v>0</v>
      </c>
      <c r="K98" s="71">
        <v>0</v>
      </c>
      <c r="L98" s="71">
        <v>15.3</v>
      </c>
      <c r="M98" s="85">
        <v>0</v>
      </c>
      <c r="N98" s="80">
        <f t="shared" si="16"/>
        <v>100</v>
      </c>
      <c r="O98" s="51"/>
      <c r="P98" s="52"/>
      <c r="Q98" s="51"/>
      <c r="T98" s="41"/>
    </row>
    <row r="99" spans="1:20" s="53" customFormat="1" ht="30" customHeight="1" outlineLevel="3" x14ac:dyDescent="0.25">
      <c r="A99" s="162" t="s">
        <v>198</v>
      </c>
      <c r="B99" s="142"/>
      <c r="C99" s="143" t="s">
        <v>171</v>
      </c>
      <c r="D99" s="70">
        <f t="shared" si="19"/>
        <v>4.2</v>
      </c>
      <c r="E99" s="87">
        <v>0</v>
      </c>
      <c r="F99" s="71">
        <v>0</v>
      </c>
      <c r="G99" s="71">
        <v>4.2</v>
      </c>
      <c r="H99" s="85">
        <v>0</v>
      </c>
      <c r="I99" s="70">
        <f t="shared" si="20"/>
        <v>0</v>
      </c>
      <c r="J99" s="84">
        <v>0</v>
      </c>
      <c r="K99" s="71">
        <v>0</v>
      </c>
      <c r="L99" s="71">
        <v>0</v>
      </c>
      <c r="M99" s="85">
        <v>0</v>
      </c>
      <c r="N99" s="80">
        <f t="shared" si="16"/>
        <v>0</v>
      </c>
      <c r="O99" s="51"/>
      <c r="P99" s="52"/>
      <c r="Q99" s="51"/>
      <c r="T99" s="41"/>
    </row>
    <row r="100" spans="1:20" s="53" customFormat="1" ht="30" customHeight="1" outlineLevel="3" x14ac:dyDescent="0.25">
      <c r="A100" s="162" t="s">
        <v>199</v>
      </c>
      <c r="B100" s="142"/>
      <c r="C100" s="143" t="s">
        <v>172</v>
      </c>
      <c r="D100" s="70">
        <f t="shared" si="19"/>
        <v>3.15</v>
      </c>
      <c r="E100" s="87">
        <v>0</v>
      </c>
      <c r="F100" s="71">
        <v>0</v>
      </c>
      <c r="G100" s="71">
        <v>3.15</v>
      </c>
      <c r="H100" s="85">
        <v>0</v>
      </c>
      <c r="I100" s="70">
        <f t="shared" si="20"/>
        <v>0</v>
      </c>
      <c r="J100" s="84">
        <v>0</v>
      </c>
      <c r="K100" s="71">
        <v>0</v>
      </c>
      <c r="L100" s="71">
        <v>0</v>
      </c>
      <c r="M100" s="85">
        <v>0</v>
      </c>
      <c r="N100" s="80">
        <f t="shared" si="16"/>
        <v>0</v>
      </c>
      <c r="O100" s="51"/>
      <c r="P100" s="52"/>
      <c r="Q100" s="51"/>
      <c r="T100" s="41"/>
    </row>
    <row r="101" spans="1:20" s="53" customFormat="1" ht="30" customHeight="1" outlineLevel="3" x14ac:dyDescent="0.25">
      <c r="A101" s="162" t="s">
        <v>200</v>
      </c>
      <c r="B101" s="142"/>
      <c r="C101" s="143" t="s">
        <v>173</v>
      </c>
      <c r="D101" s="70">
        <f t="shared" si="19"/>
        <v>5.7</v>
      </c>
      <c r="E101" s="87">
        <v>0</v>
      </c>
      <c r="F101" s="71">
        <v>0</v>
      </c>
      <c r="G101" s="71">
        <v>5.7</v>
      </c>
      <c r="H101" s="85">
        <v>0</v>
      </c>
      <c r="I101" s="70">
        <f t="shared" si="20"/>
        <v>0</v>
      </c>
      <c r="J101" s="84">
        <v>0</v>
      </c>
      <c r="K101" s="71">
        <v>0</v>
      </c>
      <c r="L101" s="71">
        <v>0</v>
      </c>
      <c r="M101" s="85">
        <v>0</v>
      </c>
      <c r="N101" s="80">
        <f t="shared" si="16"/>
        <v>0</v>
      </c>
      <c r="O101" s="51"/>
      <c r="P101" s="52"/>
      <c r="Q101" s="51"/>
      <c r="T101" s="41"/>
    </row>
    <row r="102" spans="1:20" s="53" customFormat="1" ht="30" customHeight="1" outlineLevel="3" x14ac:dyDescent="0.25">
      <c r="A102" s="162" t="s">
        <v>201</v>
      </c>
      <c r="B102" s="142"/>
      <c r="C102" s="143" t="s">
        <v>174</v>
      </c>
      <c r="D102" s="70">
        <f t="shared" si="19"/>
        <v>40</v>
      </c>
      <c r="E102" s="87">
        <v>0</v>
      </c>
      <c r="F102" s="71">
        <v>0</v>
      </c>
      <c r="G102" s="71">
        <v>40</v>
      </c>
      <c r="H102" s="85">
        <v>0</v>
      </c>
      <c r="I102" s="70">
        <f t="shared" si="20"/>
        <v>0</v>
      </c>
      <c r="J102" s="84">
        <v>0</v>
      </c>
      <c r="K102" s="71">
        <v>0</v>
      </c>
      <c r="L102" s="71">
        <v>0</v>
      </c>
      <c r="M102" s="85">
        <v>0</v>
      </c>
      <c r="N102" s="80">
        <f t="shared" si="16"/>
        <v>0</v>
      </c>
      <c r="O102" s="51"/>
      <c r="P102" s="52"/>
      <c r="Q102" s="51"/>
      <c r="T102" s="41"/>
    </row>
    <row r="103" spans="1:20" s="53" customFormat="1" ht="30" customHeight="1" outlineLevel="3" x14ac:dyDescent="0.25">
      <c r="A103" s="162" t="s">
        <v>202</v>
      </c>
      <c r="B103" s="142"/>
      <c r="C103" s="143" t="s">
        <v>175</v>
      </c>
      <c r="D103" s="70">
        <f t="shared" si="19"/>
        <v>10.039999999999999</v>
      </c>
      <c r="E103" s="87">
        <v>0</v>
      </c>
      <c r="F103" s="71">
        <v>0</v>
      </c>
      <c r="G103" s="71">
        <v>10.039999999999999</v>
      </c>
      <c r="H103" s="85">
        <v>0</v>
      </c>
      <c r="I103" s="70">
        <f t="shared" si="20"/>
        <v>0</v>
      </c>
      <c r="J103" s="84">
        <v>0</v>
      </c>
      <c r="K103" s="71">
        <v>0</v>
      </c>
      <c r="L103" s="71">
        <v>0</v>
      </c>
      <c r="M103" s="85">
        <v>0</v>
      </c>
      <c r="N103" s="80">
        <f t="shared" si="16"/>
        <v>0</v>
      </c>
      <c r="O103" s="51"/>
      <c r="P103" s="52"/>
      <c r="Q103" s="51"/>
      <c r="T103" s="41"/>
    </row>
    <row r="104" spans="1:20" s="53" customFormat="1" ht="30" customHeight="1" outlineLevel="3" x14ac:dyDescent="0.25">
      <c r="A104" s="162" t="s">
        <v>203</v>
      </c>
      <c r="B104" s="142"/>
      <c r="C104" s="143" t="s">
        <v>176</v>
      </c>
      <c r="D104" s="70">
        <f t="shared" si="19"/>
        <v>3.4</v>
      </c>
      <c r="E104" s="87">
        <v>0</v>
      </c>
      <c r="F104" s="71">
        <v>0</v>
      </c>
      <c r="G104" s="71">
        <v>3.4</v>
      </c>
      <c r="H104" s="85">
        <v>0</v>
      </c>
      <c r="I104" s="70">
        <f t="shared" si="20"/>
        <v>0</v>
      </c>
      <c r="J104" s="84">
        <v>0</v>
      </c>
      <c r="K104" s="71">
        <v>0</v>
      </c>
      <c r="L104" s="71">
        <v>0</v>
      </c>
      <c r="M104" s="85">
        <v>0</v>
      </c>
      <c r="N104" s="80">
        <f t="shared" si="16"/>
        <v>0</v>
      </c>
      <c r="O104" s="51"/>
      <c r="P104" s="52"/>
      <c r="Q104" s="51"/>
      <c r="T104" s="41"/>
    </row>
    <row r="105" spans="1:20" s="53" customFormat="1" ht="30" customHeight="1" outlineLevel="3" x14ac:dyDescent="0.25">
      <c r="A105" s="161" t="s">
        <v>204</v>
      </c>
      <c r="B105" s="142"/>
      <c r="C105" s="143" t="s">
        <v>177</v>
      </c>
      <c r="D105" s="70">
        <f t="shared" si="19"/>
        <v>25.57</v>
      </c>
      <c r="E105" s="87">
        <v>0</v>
      </c>
      <c r="F105" s="71">
        <v>0</v>
      </c>
      <c r="G105" s="71">
        <v>25.57</v>
      </c>
      <c r="H105" s="85">
        <v>0</v>
      </c>
      <c r="I105" s="70">
        <f t="shared" si="20"/>
        <v>25.57</v>
      </c>
      <c r="J105" s="84">
        <v>0</v>
      </c>
      <c r="K105" s="71">
        <v>0</v>
      </c>
      <c r="L105" s="71">
        <v>25.57</v>
      </c>
      <c r="M105" s="85">
        <v>0</v>
      </c>
      <c r="N105" s="80">
        <f t="shared" si="16"/>
        <v>100</v>
      </c>
      <c r="O105" s="51"/>
      <c r="P105" s="52"/>
      <c r="Q105" s="51"/>
      <c r="T105" s="41"/>
    </row>
    <row r="106" spans="1:20" s="53" customFormat="1" ht="45.75" customHeight="1" outlineLevel="3" x14ac:dyDescent="0.25">
      <c r="A106" s="160" t="s">
        <v>205</v>
      </c>
      <c r="B106" s="142"/>
      <c r="C106" s="143" t="s">
        <v>178</v>
      </c>
      <c r="D106" s="70">
        <f t="shared" si="19"/>
        <v>190.31</v>
      </c>
      <c r="E106" s="87">
        <v>0</v>
      </c>
      <c r="F106" s="71">
        <v>190.31</v>
      </c>
      <c r="G106" s="71">
        <v>0</v>
      </c>
      <c r="H106" s="85">
        <v>0</v>
      </c>
      <c r="I106" s="70">
        <f t="shared" si="20"/>
        <v>190.31</v>
      </c>
      <c r="J106" s="84">
        <v>0</v>
      </c>
      <c r="K106" s="71">
        <v>190.31</v>
      </c>
      <c r="L106" s="71">
        <v>0</v>
      </c>
      <c r="M106" s="85">
        <v>0</v>
      </c>
      <c r="N106" s="80">
        <f t="shared" si="16"/>
        <v>100</v>
      </c>
      <c r="O106" s="51"/>
      <c r="P106" s="52"/>
      <c r="Q106" s="51"/>
      <c r="T106" s="41"/>
    </row>
    <row r="107" spans="1:20" s="53" customFormat="1" ht="30" customHeight="1" outlineLevel="2" x14ac:dyDescent="0.25">
      <c r="A107" s="161" t="s">
        <v>206</v>
      </c>
      <c r="B107" s="142"/>
      <c r="C107" s="143" t="s">
        <v>135</v>
      </c>
      <c r="D107" s="70">
        <f t="shared" si="18"/>
        <v>324.51</v>
      </c>
      <c r="E107" s="87">
        <v>0</v>
      </c>
      <c r="F107" s="71">
        <v>0</v>
      </c>
      <c r="G107" s="71">
        <v>324.51</v>
      </c>
      <c r="H107" s="85">
        <v>0</v>
      </c>
      <c r="I107" s="70">
        <f t="shared" si="17"/>
        <v>310.89999999999998</v>
      </c>
      <c r="J107" s="84">
        <v>0</v>
      </c>
      <c r="K107" s="71">
        <v>0</v>
      </c>
      <c r="L107" s="71">
        <v>310.89999999999998</v>
      </c>
      <c r="M107" s="85">
        <v>0</v>
      </c>
      <c r="N107" s="80">
        <f t="shared" si="16"/>
        <v>95.805984407260169</v>
      </c>
      <c r="O107" s="51"/>
      <c r="P107" s="52"/>
      <c r="Q107" s="51"/>
      <c r="T107" s="41"/>
    </row>
    <row r="108" spans="1:20" s="53" customFormat="1" ht="30" customHeight="1" outlineLevel="3" x14ac:dyDescent="0.25">
      <c r="A108" s="164" t="s">
        <v>212</v>
      </c>
      <c r="B108" s="142"/>
      <c r="C108" s="143" t="s">
        <v>207</v>
      </c>
      <c r="D108" s="70">
        <f t="shared" si="18"/>
        <v>27.3</v>
      </c>
      <c r="E108" s="87">
        <v>0</v>
      </c>
      <c r="F108" s="71">
        <v>0</v>
      </c>
      <c r="G108" s="71">
        <v>27.3</v>
      </c>
      <c r="H108" s="85">
        <v>0</v>
      </c>
      <c r="I108" s="70">
        <f t="shared" si="17"/>
        <v>21.7</v>
      </c>
      <c r="J108" s="84">
        <v>0</v>
      </c>
      <c r="K108" s="71">
        <v>0</v>
      </c>
      <c r="L108" s="71">
        <v>21.7</v>
      </c>
      <c r="M108" s="85">
        <v>0</v>
      </c>
      <c r="N108" s="80">
        <f t="shared" si="16"/>
        <v>79.487179487179489</v>
      </c>
      <c r="O108" s="51"/>
      <c r="P108" s="52"/>
      <c r="Q108" s="51"/>
      <c r="T108" s="41"/>
    </row>
    <row r="109" spans="1:20" s="53" customFormat="1" ht="30" customHeight="1" outlineLevel="3" x14ac:dyDescent="0.25">
      <c r="A109" s="160" t="s">
        <v>213</v>
      </c>
      <c r="B109" s="142"/>
      <c r="C109" s="143" t="s">
        <v>208</v>
      </c>
      <c r="D109" s="70">
        <f t="shared" si="18"/>
        <v>17.5</v>
      </c>
      <c r="E109" s="87">
        <v>0</v>
      </c>
      <c r="F109" s="71">
        <v>0</v>
      </c>
      <c r="G109" s="71">
        <v>17.5</v>
      </c>
      <c r="H109" s="85">
        <v>0</v>
      </c>
      <c r="I109" s="70">
        <f t="shared" si="17"/>
        <v>17.5</v>
      </c>
      <c r="J109" s="84">
        <v>0</v>
      </c>
      <c r="K109" s="71">
        <v>0</v>
      </c>
      <c r="L109" s="71">
        <v>17.5</v>
      </c>
      <c r="M109" s="85">
        <v>0</v>
      </c>
      <c r="N109" s="80">
        <f t="shared" si="16"/>
        <v>100</v>
      </c>
      <c r="O109" s="51"/>
      <c r="P109" s="52"/>
      <c r="Q109" s="51"/>
      <c r="T109" s="41"/>
    </row>
    <row r="110" spans="1:20" s="53" customFormat="1" ht="30" customHeight="1" outlineLevel="3" x14ac:dyDescent="0.25">
      <c r="A110" s="162" t="s">
        <v>214</v>
      </c>
      <c r="B110" s="142"/>
      <c r="C110" s="143" t="s">
        <v>209</v>
      </c>
      <c r="D110" s="70">
        <f t="shared" si="18"/>
        <v>212.5</v>
      </c>
      <c r="E110" s="87">
        <v>0</v>
      </c>
      <c r="F110" s="71">
        <v>0</v>
      </c>
      <c r="G110" s="71">
        <v>212.5</v>
      </c>
      <c r="H110" s="85">
        <v>0</v>
      </c>
      <c r="I110" s="70">
        <f t="shared" si="17"/>
        <v>212.5</v>
      </c>
      <c r="J110" s="84">
        <v>0</v>
      </c>
      <c r="K110" s="71">
        <v>0</v>
      </c>
      <c r="L110" s="71">
        <v>212.5</v>
      </c>
      <c r="M110" s="85">
        <v>0</v>
      </c>
      <c r="N110" s="80">
        <f t="shared" si="16"/>
        <v>100</v>
      </c>
      <c r="O110" s="51"/>
      <c r="P110" s="52"/>
      <c r="Q110" s="51"/>
      <c r="T110" s="41"/>
    </row>
    <row r="111" spans="1:20" s="53" customFormat="1" ht="30" customHeight="1" outlineLevel="3" x14ac:dyDescent="0.25">
      <c r="A111" s="162" t="s">
        <v>215</v>
      </c>
      <c r="B111" s="142"/>
      <c r="C111" s="143" t="s">
        <v>210</v>
      </c>
      <c r="D111" s="70">
        <f t="shared" si="18"/>
        <v>8.01</v>
      </c>
      <c r="E111" s="87">
        <v>0</v>
      </c>
      <c r="F111" s="71">
        <v>0</v>
      </c>
      <c r="G111" s="71">
        <v>8.01</v>
      </c>
      <c r="H111" s="85">
        <v>0</v>
      </c>
      <c r="I111" s="70">
        <f t="shared" si="17"/>
        <v>0</v>
      </c>
      <c r="J111" s="84">
        <v>0</v>
      </c>
      <c r="K111" s="71">
        <v>0</v>
      </c>
      <c r="L111" s="71">
        <v>0</v>
      </c>
      <c r="M111" s="85">
        <v>0</v>
      </c>
      <c r="N111" s="80">
        <f t="shared" si="16"/>
        <v>0</v>
      </c>
      <c r="O111" s="51"/>
      <c r="P111" s="52"/>
      <c r="Q111" s="51"/>
      <c r="T111" s="41"/>
    </row>
    <row r="112" spans="1:20" s="53" customFormat="1" ht="30" customHeight="1" outlineLevel="3" x14ac:dyDescent="0.25">
      <c r="A112" s="161" t="s">
        <v>216</v>
      </c>
      <c r="B112" s="142"/>
      <c r="C112" s="143" t="s">
        <v>211</v>
      </c>
      <c r="D112" s="70">
        <f t="shared" si="18"/>
        <v>59.2</v>
      </c>
      <c r="E112" s="87">
        <v>0</v>
      </c>
      <c r="F112" s="71">
        <v>0</v>
      </c>
      <c r="G112" s="71">
        <v>59.2</v>
      </c>
      <c r="H112" s="85">
        <v>0</v>
      </c>
      <c r="I112" s="70">
        <f t="shared" si="17"/>
        <v>59.2</v>
      </c>
      <c r="J112" s="84">
        <v>0</v>
      </c>
      <c r="K112" s="71">
        <v>0</v>
      </c>
      <c r="L112" s="71">
        <v>59.2</v>
      </c>
      <c r="M112" s="85">
        <v>0</v>
      </c>
      <c r="N112" s="80">
        <f t="shared" si="16"/>
        <v>100</v>
      </c>
      <c r="O112" s="51"/>
      <c r="P112" s="52"/>
      <c r="Q112" s="51"/>
      <c r="T112" s="41"/>
    </row>
    <row r="113" spans="1:20" s="53" customFormat="1" ht="30" customHeight="1" outlineLevel="2" x14ac:dyDescent="0.25">
      <c r="A113" s="160" t="s">
        <v>217</v>
      </c>
      <c r="B113" s="142"/>
      <c r="C113" s="143" t="s">
        <v>136</v>
      </c>
      <c r="D113" s="70">
        <f t="shared" si="18"/>
        <v>476.15</v>
      </c>
      <c r="E113" s="87">
        <v>0</v>
      </c>
      <c r="F113" s="71">
        <v>0</v>
      </c>
      <c r="G113" s="71">
        <v>476.15</v>
      </c>
      <c r="H113" s="85">
        <v>0</v>
      </c>
      <c r="I113" s="70">
        <f t="shared" si="17"/>
        <v>5.94</v>
      </c>
      <c r="J113" s="84">
        <v>0</v>
      </c>
      <c r="K113" s="71">
        <v>0</v>
      </c>
      <c r="L113" s="71">
        <v>5.94</v>
      </c>
      <c r="M113" s="85">
        <v>0</v>
      </c>
      <c r="N113" s="80">
        <f t="shared" si="16"/>
        <v>1.2475060380132312</v>
      </c>
      <c r="O113" s="51"/>
      <c r="P113" s="52"/>
      <c r="Q113" s="51"/>
      <c r="T113" s="41"/>
    </row>
    <row r="114" spans="1:20" s="53" customFormat="1" ht="30" customHeight="1" outlineLevel="3" x14ac:dyDescent="0.25">
      <c r="A114" s="161" t="s">
        <v>218</v>
      </c>
      <c r="B114" s="142"/>
      <c r="C114" s="143" t="s">
        <v>219</v>
      </c>
      <c r="D114" s="70">
        <f t="shared" si="18"/>
        <v>29.7</v>
      </c>
      <c r="E114" s="87">
        <v>0</v>
      </c>
      <c r="F114" s="71">
        <v>0</v>
      </c>
      <c r="G114" s="71">
        <v>29.7</v>
      </c>
      <c r="H114" s="85">
        <v>0</v>
      </c>
      <c r="I114" s="70">
        <f t="shared" si="17"/>
        <v>3.74</v>
      </c>
      <c r="J114" s="84">
        <v>0</v>
      </c>
      <c r="K114" s="71">
        <v>0</v>
      </c>
      <c r="L114" s="71">
        <v>3.74</v>
      </c>
      <c r="M114" s="85">
        <v>0</v>
      </c>
      <c r="N114" s="80">
        <f t="shared" si="16"/>
        <v>12.592592592592593</v>
      </c>
      <c r="O114" s="51"/>
      <c r="P114" s="52"/>
      <c r="Q114" s="51"/>
      <c r="T114" s="41"/>
    </row>
    <row r="115" spans="1:20" s="53" customFormat="1" ht="30" customHeight="1" outlineLevel="3" x14ac:dyDescent="0.25">
      <c r="A115" s="160" t="s">
        <v>220</v>
      </c>
      <c r="B115" s="142"/>
      <c r="C115" s="143" t="s">
        <v>221</v>
      </c>
      <c r="D115" s="70">
        <f t="shared" si="18"/>
        <v>42.75</v>
      </c>
      <c r="E115" s="87">
        <v>0</v>
      </c>
      <c r="F115" s="71">
        <v>0</v>
      </c>
      <c r="G115" s="71">
        <v>42.75</v>
      </c>
      <c r="H115" s="85">
        <v>0</v>
      </c>
      <c r="I115" s="70">
        <f t="shared" si="17"/>
        <v>0</v>
      </c>
      <c r="J115" s="84">
        <v>0</v>
      </c>
      <c r="K115" s="71">
        <v>0</v>
      </c>
      <c r="L115" s="71">
        <v>0</v>
      </c>
      <c r="M115" s="85">
        <v>0</v>
      </c>
      <c r="N115" s="80">
        <f t="shared" si="16"/>
        <v>0</v>
      </c>
      <c r="O115" s="51"/>
      <c r="P115" s="52"/>
      <c r="Q115" s="51"/>
      <c r="T115" s="41"/>
    </row>
    <row r="116" spans="1:20" s="53" customFormat="1" ht="30" customHeight="1" outlineLevel="3" x14ac:dyDescent="0.25">
      <c r="A116" s="161" t="s">
        <v>222</v>
      </c>
      <c r="B116" s="142"/>
      <c r="C116" s="143" t="s">
        <v>223</v>
      </c>
      <c r="D116" s="70">
        <f t="shared" si="18"/>
        <v>33.1</v>
      </c>
      <c r="E116" s="87">
        <v>0</v>
      </c>
      <c r="F116" s="71">
        <v>0</v>
      </c>
      <c r="G116" s="71">
        <v>33.1</v>
      </c>
      <c r="H116" s="85">
        <v>0</v>
      </c>
      <c r="I116" s="70">
        <f t="shared" si="17"/>
        <v>1</v>
      </c>
      <c r="J116" s="84">
        <v>0</v>
      </c>
      <c r="K116" s="71">
        <v>0</v>
      </c>
      <c r="L116" s="71">
        <v>1</v>
      </c>
      <c r="M116" s="85">
        <v>0</v>
      </c>
      <c r="N116" s="80">
        <f t="shared" si="16"/>
        <v>3.0211480362537761</v>
      </c>
      <c r="O116" s="51"/>
      <c r="P116" s="52"/>
      <c r="Q116" s="51"/>
      <c r="T116" s="41"/>
    </row>
    <row r="117" spans="1:20" s="53" customFormat="1" ht="30" customHeight="1" outlineLevel="3" x14ac:dyDescent="0.25">
      <c r="A117" s="160" t="s">
        <v>224</v>
      </c>
      <c r="B117" s="142"/>
      <c r="C117" s="143" t="s">
        <v>225</v>
      </c>
      <c r="D117" s="70">
        <f t="shared" si="18"/>
        <v>22.9</v>
      </c>
      <c r="E117" s="87">
        <v>0</v>
      </c>
      <c r="F117" s="71">
        <v>0</v>
      </c>
      <c r="G117" s="71">
        <v>22.9</v>
      </c>
      <c r="H117" s="85">
        <v>0</v>
      </c>
      <c r="I117" s="70">
        <f t="shared" si="17"/>
        <v>0</v>
      </c>
      <c r="J117" s="84">
        <v>0</v>
      </c>
      <c r="K117" s="71">
        <v>0</v>
      </c>
      <c r="L117" s="71">
        <v>0</v>
      </c>
      <c r="M117" s="85">
        <v>0</v>
      </c>
      <c r="N117" s="80">
        <f t="shared" si="16"/>
        <v>0</v>
      </c>
      <c r="O117" s="51"/>
      <c r="P117" s="52"/>
      <c r="Q117" s="51"/>
      <c r="T117" s="41"/>
    </row>
    <row r="118" spans="1:20" s="53" customFormat="1" ht="30" customHeight="1" outlineLevel="3" x14ac:dyDescent="0.25">
      <c r="A118" s="161" t="s">
        <v>226</v>
      </c>
      <c r="B118" s="142"/>
      <c r="C118" s="143" t="s">
        <v>227</v>
      </c>
      <c r="D118" s="70">
        <f t="shared" si="18"/>
        <v>22.5</v>
      </c>
      <c r="E118" s="87">
        <v>0</v>
      </c>
      <c r="F118" s="71">
        <v>0</v>
      </c>
      <c r="G118" s="71">
        <v>22.5</v>
      </c>
      <c r="H118" s="85">
        <v>0</v>
      </c>
      <c r="I118" s="70">
        <f t="shared" si="17"/>
        <v>1.2</v>
      </c>
      <c r="J118" s="84">
        <v>0</v>
      </c>
      <c r="K118" s="71">
        <v>0</v>
      </c>
      <c r="L118" s="71">
        <v>1.2</v>
      </c>
      <c r="M118" s="85">
        <v>0</v>
      </c>
      <c r="N118" s="80">
        <f t="shared" si="16"/>
        <v>5.333333333333333</v>
      </c>
      <c r="O118" s="51"/>
      <c r="P118" s="52"/>
      <c r="Q118" s="51"/>
      <c r="T118" s="41"/>
    </row>
    <row r="119" spans="1:20" s="53" customFormat="1" ht="43.5" customHeight="1" outlineLevel="3" x14ac:dyDescent="0.25">
      <c r="A119" s="166" t="s">
        <v>228</v>
      </c>
      <c r="B119" s="142"/>
      <c r="C119" s="143" t="s">
        <v>229</v>
      </c>
      <c r="D119" s="70">
        <f t="shared" si="18"/>
        <v>135.19999999999999</v>
      </c>
      <c r="E119" s="87">
        <v>0</v>
      </c>
      <c r="F119" s="71">
        <v>0</v>
      </c>
      <c r="G119" s="71">
        <v>135.19999999999999</v>
      </c>
      <c r="H119" s="85">
        <v>0</v>
      </c>
      <c r="I119" s="70">
        <f t="shared" si="17"/>
        <v>0</v>
      </c>
      <c r="J119" s="84">
        <v>0</v>
      </c>
      <c r="K119" s="71">
        <v>0</v>
      </c>
      <c r="L119" s="71">
        <v>0</v>
      </c>
      <c r="M119" s="85">
        <v>0</v>
      </c>
      <c r="N119" s="80">
        <f t="shared" si="16"/>
        <v>0</v>
      </c>
      <c r="O119" s="51"/>
      <c r="P119" s="52"/>
      <c r="Q119" s="51"/>
      <c r="T119" s="41"/>
    </row>
    <row r="120" spans="1:20" s="53" customFormat="1" ht="30" customHeight="1" outlineLevel="3" x14ac:dyDescent="0.25">
      <c r="A120" s="161" t="s">
        <v>230</v>
      </c>
      <c r="B120" s="142"/>
      <c r="C120" s="143" t="s">
        <v>231</v>
      </c>
      <c r="D120" s="70">
        <f t="shared" si="18"/>
        <v>150</v>
      </c>
      <c r="E120" s="87">
        <v>0</v>
      </c>
      <c r="F120" s="71">
        <v>0</v>
      </c>
      <c r="G120" s="71">
        <v>150</v>
      </c>
      <c r="H120" s="85">
        <v>0</v>
      </c>
      <c r="I120" s="70">
        <f t="shared" si="17"/>
        <v>0</v>
      </c>
      <c r="J120" s="84">
        <v>0</v>
      </c>
      <c r="K120" s="71">
        <v>0</v>
      </c>
      <c r="L120" s="71">
        <v>0</v>
      </c>
      <c r="M120" s="85">
        <v>0</v>
      </c>
      <c r="N120" s="80">
        <f t="shared" si="16"/>
        <v>0</v>
      </c>
      <c r="O120" s="51"/>
      <c r="P120" s="52"/>
      <c r="Q120" s="51"/>
      <c r="T120" s="41"/>
    </row>
    <row r="121" spans="1:20" s="53" customFormat="1" ht="60.75" customHeight="1" outlineLevel="3" x14ac:dyDescent="0.25">
      <c r="A121" s="160" t="s">
        <v>232</v>
      </c>
      <c r="B121" s="142"/>
      <c r="C121" s="143" t="s">
        <v>233</v>
      </c>
      <c r="D121" s="70">
        <f t="shared" si="18"/>
        <v>40</v>
      </c>
      <c r="E121" s="87">
        <v>0</v>
      </c>
      <c r="F121" s="71">
        <v>0</v>
      </c>
      <c r="G121" s="71">
        <v>40</v>
      </c>
      <c r="H121" s="85">
        <v>0</v>
      </c>
      <c r="I121" s="70">
        <f t="shared" si="17"/>
        <v>0</v>
      </c>
      <c r="J121" s="84">
        <v>0</v>
      </c>
      <c r="K121" s="71">
        <v>0</v>
      </c>
      <c r="L121" s="71">
        <v>0</v>
      </c>
      <c r="M121" s="85">
        <v>0</v>
      </c>
      <c r="N121" s="80">
        <f t="shared" si="16"/>
        <v>0</v>
      </c>
      <c r="O121" s="51"/>
      <c r="P121" s="52"/>
      <c r="Q121" s="51"/>
      <c r="T121" s="41"/>
    </row>
    <row r="122" spans="1:20" s="53" customFormat="1" ht="42" customHeight="1" outlineLevel="1" x14ac:dyDescent="0.25">
      <c r="A122" s="161" t="s">
        <v>234</v>
      </c>
      <c r="B122" s="142"/>
      <c r="C122" s="143" t="s">
        <v>137</v>
      </c>
      <c r="D122" s="70">
        <f t="shared" si="18"/>
        <v>10950.77</v>
      </c>
      <c r="E122" s="87">
        <v>0</v>
      </c>
      <c r="F122" s="71">
        <v>714.28</v>
      </c>
      <c r="G122" s="71">
        <v>10236.49</v>
      </c>
      <c r="H122" s="85">
        <v>0</v>
      </c>
      <c r="I122" s="70">
        <f t="shared" si="17"/>
        <v>8629.5500000000011</v>
      </c>
      <c r="J122" s="84">
        <v>0</v>
      </c>
      <c r="K122" s="71">
        <v>526.41</v>
      </c>
      <c r="L122" s="71">
        <v>8103.14</v>
      </c>
      <c r="M122" s="85">
        <v>0</v>
      </c>
      <c r="N122" s="80">
        <f t="shared" si="16"/>
        <v>78.803134391462891</v>
      </c>
      <c r="O122" s="51"/>
      <c r="P122" s="52"/>
      <c r="Q122" s="51"/>
      <c r="T122" s="41"/>
    </row>
    <row r="123" spans="1:20" s="53" customFormat="1" ht="30" customHeight="1" outlineLevel="2" x14ac:dyDescent="0.25">
      <c r="A123" s="160" t="s">
        <v>235</v>
      </c>
      <c r="B123" s="142"/>
      <c r="C123" s="143" t="s">
        <v>138</v>
      </c>
      <c r="D123" s="70">
        <f t="shared" si="18"/>
        <v>9042.5499999999993</v>
      </c>
      <c r="E123" s="87">
        <v>0</v>
      </c>
      <c r="F123" s="71">
        <v>0</v>
      </c>
      <c r="G123" s="71">
        <v>9042.5499999999993</v>
      </c>
      <c r="H123" s="85">
        <v>0</v>
      </c>
      <c r="I123" s="70">
        <f t="shared" si="17"/>
        <v>7206.21</v>
      </c>
      <c r="J123" s="84">
        <v>0</v>
      </c>
      <c r="K123" s="71">
        <v>0</v>
      </c>
      <c r="L123" s="71">
        <v>7206.21</v>
      </c>
      <c r="M123" s="85">
        <v>0</v>
      </c>
      <c r="N123" s="80">
        <f t="shared" si="16"/>
        <v>79.692232832552762</v>
      </c>
      <c r="O123" s="51"/>
      <c r="P123" s="52"/>
      <c r="Q123" s="51"/>
      <c r="T123" s="41"/>
    </row>
    <row r="124" spans="1:20" s="53" customFormat="1" ht="30" customHeight="1" outlineLevel="3" x14ac:dyDescent="0.25">
      <c r="A124" s="160" t="s">
        <v>236</v>
      </c>
      <c r="B124" s="142"/>
      <c r="C124" s="143" t="s">
        <v>243</v>
      </c>
      <c r="D124" s="70">
        <f t="shared" si="18"/>
        <v>1540.73</v>
      </c>
      <c r="E124" s="87">
        <v>0</v>
      </c>
      <c r="F124" s="71">
        <v>0</v>
      </c>
      <c r="G124" s="71">
        <v>1540.73</v>
      </c>
      <c r="H124" s="85">
        <v>0</v>
      </c>
      <c r="I124" s="70">
        <f t="shared" si="17"/>
        <v>1155.55</v>
      </c>
      <c r="J124" s="84">
        <v>0</v>
      </c>
      <c r="K124" s="71">
        <v>0</v>
      </c>
      <c r="L124" s="71">
        <v>1155.55</v>
      </c>
      <c r="M124" s="85">
        <v>0</v>
      </c>
      <c r="N124" s="80">
        <f t="shared" si="16"/>
        <v>75.000162260746521</v>
      </c>
      <c r="O124" s="51"/>
      <c r="P124" s="52"/>
      <c r="Q124" s="51"/>
      <c r="T124" s="41"/>
    </row>
    <row r="125" spans="1:20" s="53" customFormat="1" ht="30" customHeight="1" outlineLevel="3" x14ac:dyDescent="0.25">
      <c r="A125" s="161" t="s">
        <v>237</v>
      </c>
      <c r="B125" s="142"/>
      <c r="C125" s="143" t="s">
        <v>244</v>
      </c>
      <c r="D125" s="70">
        <f t="shared" si="18"/>
        <v>150.38999999999999</v>
      </c>
      <c r="E125" s="87">
        <v>0</v>
      </c>
      <c r="F125" s="71">
        <v>0</v>
      </c>
      <c r="G125" s="71">
        <v>150.38999999999999</v>
      </c>
      <c r="H125" s="85">
        <v>0</v>
      </c>
      <c r="I125" s="70">
        <f t="shared" si="17"/>
        <v>112.79</v>
      </c>
      <c r="J125" s="84">
        <v>0</v>
      </c>
      <c r="K125" s="71">
        <v>0</v>
      </c>
      <c r="L125" s="71">
        <v>112.79</v>
      </c>
      <c r="M125" s="85">
        <v>0</v>
      </c>
      <c r="N125" s="80">
        <f t="shared" si="16"/>
        <v>74.998337655429225</v>
      </c>
      <c r="O125" s="51"/>
      <c r="P125" s="52"/>
      <c r="Q125" s="51"/>
      <c r="T125" s="41"/>
    </row>
    <row r="126" spans="1:20" s="53" customFormat="1" ht="43.5" customHeight="1" outlineLevel="3" x14ac:dyDescent="0.25">
      <c r="A126" s="160" t="s">
        <v>238</v>
      </c>
      <c r="B126" s="142"/>
      <c r="C126" s="143" t="s">
        <v>245</v>
      </c>
      <c r="D126" s="70">
        <f t="shared" si="18"/>
        <v>67.099999999999994</v>
      </c>
      <c r="E126" s="87">
        <v>0</v>
      </c>
      <c r="F126" s="71">
        <v>0</v>
      </c>
      <c r="G126" s="71">
        <v>67.099999999999994</v>
      </c>
      <c r="H126" s="85">
        <v>0</v>
      </c>
      <c r="I126" s="70">
        <f t="shared" si="17"/>
        <v>67.099999999999994</v>
      </c>
      <c r="J126" s="84">
        <v>0</v>
      </c>
      <c r="K126" s="71">
        <v>0</v>
      </c>
      <c r="L126" s="71">
        <v>67.099999999999994</v>
      </c>
      <c r="M126" s="85">
        <v>0</v>
      </c>
      <c r="N126" s="80">
        <f t="shared" si="16"/>
        <v>100</v>
      </c>
      <c r="O126" s="51"/>
      <c r="P126" s="52"/>
      <c r="Q126" s="51"/>
      <c r="T126" s="41"/>
    </row>
    <row r="127" spans="1:20" s="53" customFormat="1" ht="46.5" customHeight="1" outlineLevel="3" x14ac:dyDescent="0.25">
      <c r="A127" s="161" t="s">
        <v>239</v>
      </c>
      <c r="B127" s="142"/>
      <c r="C127" s="143" t="s">
        <v>246</v>
      </c>
      <c r="D127" s="70">
        <f t="shared" si="18"/>
        <v>2087.1</v>
      </c>
      <c r="E127" s="87">
        <v>0</v>
      </c>
      <c r="F127" s="71">
        <v>0</v>
      </c>
      <c r="G127" s="71">
        <v>2087.1</v>
      </c>
      <c r="H127" s="85">
        <v>0</v>
      </c>
      <c r="I127" s="70">
        <f t="shared" si="17"/>
        <v>1565.33</v>
      </c>
      <c r="J127" s="84">
        <v>0</v>
      </c>
      <c r="K127" s="71">
        <v>0</v>
      </c>
      <c r="L127" s="71">
        <v>1565.33</v>
      </c>
      <c r="M127" s="85">
        <v>0</v>
      </c>
      <c r="N127" s="80">
        <f t="shared" si="16"/>
        <v>75.000239566863115</v>
      </c>
      <c r="O127" s="51"/>
      <c r="P127" s="52"/>
      <c r="Q127" s="51"/>
      <c r="T127" s="41"/>
    </row>
    <row r="128" spans="1:20" s="53" customFormat="1" ht="42.75" customHeight="1" outlineLevel="3" x14ac:dyDescent="0.25">
      <c r="A128" s="160" t="s">
        <v>240</v>
      </c>
      <c r="B128" s="142"/>
      <c r="C128" s="143" t="s">
        <v>247</v>
      </c>
      <c r="D128" s="70">
        <f t="shared" si="18"/>
        <v>3567.13</v>
      </c>
      <c r="E128" s="87">
        <v>0</v>
      </c>
      <c r="F128" s="71">
        <v>0</v>
      </c>
      <c r="G128" s="71">
        <v>3567.13</v>
      </c>
      <c r="H128" s="85">
        <v>0</v>
      </c>
      <c r="I128" s="70">
        <f t="shared" si="17"/>
        <v>2675.34</v>
      </c>
      <c r="J128" s="84">
        <v>0</v>
      </c>
      <c r="K128" s="71">
        <v>0</v>
      </c>
      <c r="L128" s="71">
        <v>2675.34</v>
      </c>
      <c r="M128" s="85">
        <v>0</v>
      </c>
      <c r="N128" s="80">
        <f t="shared" si="16"/>
        <v>74.999789746939413</v>
      </c>
      <c r="O128" s="51"/>
      <c r="P128" s="52"/>
      <c r="Q128" s="51"/>
      <c r="T128" s="41"/>
    </row>
    <row r="129" spans="1:20" s="53" customFormat="1" ht="30" customHeight="1" outlineLevel="3" x14ac:dyDescent="0.25">
      <c r="A129" s="161" t="s">
        <v>241</v>
      </c>
      <c r="B129" s="142"/>
      <c r="C129" s="143" t="s">
        <v>248</v>
      </c>
      <c r="D129" s="70">
        <f t="shared" si="18"/>
        <v>50</v>
      </c>
      <c r="E129" s="87">
        <v>0</v>
      </c>
      <c r="F129" s="71">
        <v>0</v>
      </c>
      <c r="G129" s="71">
        <v>50</v>
      </c>
      <c r="H129" s="85">
        <v>0</v>
      </c>
      <c r="I129" s="70">
        <f t="shared" si="17"/>
        <v>50</v>
      </c>
      <c r="J129" s="84">
        <v>0</v>
      </c>
      <c r="K129" s="71">
        <v>0</v>
      </c>
      <c r="L129" s="71">
        <v>50</v>
      </c>
      <c r="M129" s="85">
        <v>0</v>
      </c>
      <c r="N129" s="80">
        <f t="shared" si="16"/>
        <v>100</v>
      </c>
      <c r="O129" s="51"/>
      <c r="P129" s="52"/>
      <c r="Q129" s="51"/>
      <c r="T129" s="41"/>
    </row>
    <row r="130" spans="1:20" s="53" customFormat="1" ht="45" customHeight="1" outlineLevel="3" x14ac:dyDescent="0.25">
      <c r="A130" s="160" t="s">
        <v>242</v>
      </c>
      <c r="B130" s="142"/>
      <c r="C130" s="143" t="s">
        <v>249</v>
      </c>
      <c r="D130" s="70">
        <f t="shared" si="18"/>
        <v>1580.1</v>
      </c>
      <c r="E130" s="87">
        <v>0</v>
      </c>
      <c r="F130" s="71">
        <v>0</v>
      </c>
      <c r="G130" s="71">
        <v>1580.1</v>
      </c>
      <c r="H130" s="85">
        <v>0</v>
      </c>
      <c r="I130" s="70">
        <f t="shared" si="17"/>
        <v>1580.1</v>
      </c>
      <c r="J130" s="84">
        <v>0</v>
      </c>
      <c r="K130" s="71">
        <v>0</v>
      </c>
      <c r="L130" s="71">
        <v>1580.1</v>
      </c>
      <c r="M130" s="85">
        <v>0</v>
      </c>
      <c r="N130" s="80">
        <f t="shared" si="16"/>
        <v>100</v>
      </c>
      <c r="O130" s="51"/>
      <c r="P130" s="52"/>
      <c r="Q130" s="51"/>
      <c r="T130" s="41"/>
    </row>
    <row r="131" spans="1:20" s="53" customFormat="1" ht="30" customHeight="1" outlineLevel="2" x14ac:dyDescent="0.25">
      <c r="A131" s="161" t="s">
        <v>250</v>
      </c>
      <c r="B131" s="142"/>
      <c r="C131" s="143" t="s">
        <v>139</v>
      </c>
      <c r="D131" s="70">
        <f t="shared" si="18"/>
        <v>88.87</v>
      </c>
      <c r="E131" s="87">
        <v>0</v>
      </c>
      <c r="F131" s="71">
        <v>0</v>
      </c>
      <c r="G131" s="71">
        <v>88.87</v>
      </c>
      <c r="H131" s="85">
        <v>0</v>
      </c>
      <c r="I131" s="70">
        <f t="shared" si="17"/>
        <v>22.74</v>
      </c>
      <c r="J131" s="84">
        <v>0</v>
      </c>
      <c r="K131" s="71">
        <v>0</v>
      </c>
      <c r="L131" s="71">
        <v>22.74</v>
      </c>
      <c r="M131" s="85">
        <v>0</v>
      </c>
      <c r="N131" s="80">
        <f t="shared" si="16"/>
        <v>25.5879374367053</v>
      </c>
      <c r="O131" s="51"/>
      <c r="P131" s="52"/>
      <c r="Q131" s="51"/>
      <c r="T131" s="41"/>
    </row>
    <row r="132" spans="1:20" s="53" customFormat="1" ht="30" customHeight="1" outlineLevel="3" x14ac:dyDescent="0.25">
      <c r="A132" s="160" t="s">
        <v>251</v>
      </c>
      <c r="B132" s="142"/>
      <c r="C132" s="143" t="s">
        <v>252</v>
      </c>
      <c r="D132" s="70">
        <f t="shared" si="18"/>
        <v>64.069999999999993</v>
      </c>
      <c r="E132" s="87">
        <v>0</v>
      </c>
      <c r="F132" s="71">
        <v>0</v>
      </c>
      <c r="G132" s="71">
        <v>64.069999999999993</v>
      </c>
      <c r="H132" s="85">
        <v>0</v>
      </c>
      <c r="I132" s="70">
        <f t="shared" si="17"/>
        <v>0</v>
      </c>
      <c r="J132" s="84">
        <v>0</v>
      </c>
      <c r="K132" s="71">
        <v>0</v>
      </c>
      <c r="L132" s="71">
        <v>0</v>
      </c>
      <c r="M132" s="85">
        <v>0</v>
      </c>
      <c r="N132" s="80">
        <f t="shared" si="16"/>
        <v>0</v>
      </c>
      <c r="O132" s="51"/>
      <c r="P132" s="52"/>
      <c r="Q132" s="51"/>
      <c r="T132" s="41"/>
    </row>
    <row r="133" spans="1:20" s="53" customFormat="1" ht="30" customHeight="1" outlineLevel="3" x14ac:dyDescent="0.25">
      <c r="A133" s="161" t="s">
        <v>253</v>
      </c>
      <c r="B133" s="142"/>
      <c r="C133" s="143" t="s">
        <v>254</v>
      </c>
      <c r="D133" s="70">
        <f t="shared" si="18"/>
        <v>24.8</v>
      </c>
      <c r="E133" s="87">
        <v>0</v>
      </c>
      <c r="F133" s="71">
        <v>0</v>
      </c>
      <c r="G133" s="71">
        <v>24.8</v>
      </c>
      <c r="H133" s="85">
        <v>0</v>
      </c>
      <c r="I133" s="70">
        <f t="shared" si="17"/>
        <v>22.74</v>
      </c>
      <c r="J133" s="84">
        <v>0</v>
      </c>
      <c r="K133" s="71">
        <v>0</v>
      </c>
      <c r="L133" s="71">
        <v>22.74</v>
      </c>
      <c r="M133" s="85">
        <v>0</v>
      </c>
      <c r="N133" s="80">
        <f t="shared" si="16"/>
        <v>91.693548387096769</v>
      </c>
      <c r="O133" s="51"/>
      <c r="P133" s="52"/>
      <c r="Q133" s="51"/>
      <c r="T133" s="41"/>
    </row>
    <row r="134" spans="1:20" s="53" customFormat="1" ht="30" customHeight="1" outlineLevel="2" x14ac:dyDescent="0.25">
      <c r="A134" s="160" t="s">
        <v>255</v>
      </c>
      <c r="B134" s="142"/>
      <c r="C134" s="143" t="s">
        <v>140</v>
      </c>
      <c r="D134" s="70">
        <f t="shared" si="18"/>
        <v>1134.6799999999998</v>
      </c>
      <c r="E134" s="87">
        <v>0</v>
      </c>
      <c r="F134" s="71">
        <v>714.28</v>
      </c>
      <c r="G134" s="71">
        <f>G135+G136+G137</f>
        <v>420.4</v>
      </c>
      <c r="H134" s="85">
        <v>0</v>
      </c>
      <c r="I134" s="70">
        <f t="shared" si="17"/>
        <v>826.41</v>
      </c>
      <c r="J134" s="84">
        <v>0</v>
      </c>
      <c r="K134" s="71">
        <v>526.41</v>
      </c>
      <c r="L134" s="71">
        <v>300</v>
      </c>
      <c r="M134" s="85">
        <v>0</v>
      </c>
      <c r="N134" s="80">
        <f t="shared" si="16"/>
        <v>72.83198787323299</v>
      </c>
      <c r="O134" s="51"/>
      <c r="P134" s="52"/>
      <c r="Q134" s="51"/>
      <c r="T134" s="41"/>
    </row>
    <row r="135" spans="1:20" s="53" customFormat="1" ht="30" customHeight="1" outlineLevel="3" x14ac:dyDescent="0.25">
      <c r="A135" s="161" t="s">
        <v>256</v>
      </c>
      <c r="B135" s="142"/>
      <c r="C135" s="143" t="s">
        <v>259</v>
      </c>
      <c r="D135" s="70">
        <f t="shared" si="18"/>
        <v>300</v>
      </c>
      <c r="E135" s="87">
        <v>0</v>
      </c>
      <c r="F135" s="71">
        <v>0</v>
      </c>
      <c r="G135" s="71">
        <v>300</v>
      </c>
      <c r="H135" s="85">
        <v>0</v>
      </c>
      <c r="I135" s="70">
        <f t="shared" si="17"/>
        <v>300</v>
      </c>
      <c r="J135" s="84">
        <v>0</v>
      </c>
      <c r="K135" s="71">
        <v>0</v>
      </c>
      <c r="L135" s="71">
        <v>300</v>
      </c>
      <c r="M135" s="85">
        <v>0</v>
      </c>
      <c r="N135" s="80">
        <f t="shared" si="16"/>
        <v>100</v>
      </c>
      <c r="O135" s="51"/>
      <c r="P135" s="52"/>
      <c r="Q135" s="51"/>
      <c r="T135" s="41"/>
    </row>
    <row r="136" spans="1:20" s="53" customFormat="1" ht="30" customHeight="1" outlineLevel="3" x14ac:dyDescent="0.25">
      <c r="A136" s="160" t="s">
        <v>257</v>
      </c>
      <c r="B136" s="142"/>
      <c r="C136" s="143" t="s">
        <v>260</v>
      </c>
      <c r="D136" s="70">
        <f t="shared" si="18"/>
        <v>120.4</v>
      </c>
      <c r="E136" s="87">
        <v>0</v>
      </c>
      <c r="F136" s="71">
        <v>0</v>
      </c>
      <c r="G136" s="71">
        <v>120.4</v>
      </c>
      <c r="H136" s="85">
        <v>0</v>
      </c>
      <c r="I136" s="70">
        <f t="shared" si="17"/>
        <v>0</v>
      </c>
      <c r="J136" s="84">
        <v>0</v>
      </c>
      <c r="K136" s="71">
        <v>0</v>
      </c>
      <c r="L136" s="71">
        <v>0</v>
      </c>
      <c r="M136" s="85">
        <v>0</v>
      </c>
      <c r="N136" s="80">
        <f t="shared" si="16"/>
        <v>0</v>
      </c>
      <c r="O136" s="51"/>
      <c r="P136" s="52"/>
      <c r="Q136" s="51"/>
      <c r="T136" s="41"/>
    </row>
    <row r="137" spans="1:20" s="53" customFormat="1" ht="30" customHeight="1" outlineLevel="3" x14ac:dyDescent="0.25">
      <c r="A137" s="161" t="s">
        <v>258</v>
      </c>
      <c r="B137" s="142"/>
      <c r="C137" s="143" t="s">
        <v>261</v>
      </c>
      <c r="D137" s="70">
        <f t="shared" si="18"/>
        <v>714.28</v>
      </c>
      <c r="E137" s="87">
        <v>0</v>
      </c>
      <c r="F137" s="71">
        <v>714.28</v>
      </c>
      <c r="G137" s="71">
        <v>0</v>
      </c>
      <c r="H137" s="85">
        <v>0</v>
      </c>
      <c r="I137" s="70">
        <f t="shared" si="17"/>
        <v>526.41</v>
      </c>
      <c r="J137" s="84">
        <v>0</v>
      </c>
      <c r="K137" s="71">
        <v>526.41</v>
      </c>
      <c r="L137" s="71">
        <v>0</v>
      </c>
      <c r="M137" s="85">
        <v>0</v>
      </c>
      <c r="N137" s="80">
        <f t="shared" si="16"/>
        <v>73.697989583916666</v>
      </c>
      <c r="O137" s="51"/>
      <c r="P137" s="52"/>
      <c r="Q137" s="51"/>
      <c r="T137" s="41"/>
    </row>
    <row r="138" spans="1:20" s="53" customFormat="1" ht="30" customHeight="1" outlineLevel="2" x14ac:dyDescent="0.25">
      <c r="A138" s="160" t="s">
        <v>262</v>
      </c>
      <c r="B138" s="142"/>
      <c r="C138" s="143" t="s">
        <v>141</v>
      </c>
      <c r="D138" s="70">
        <f t="shared" si="18"/>
        <v>8.17</v>
      </c>
      <c r="E138" s="87">
        <v>0</v>
      </c>
      <c r="F138" s="71">
        <v>0</v>
      </c>
      <c r="G138" s="71">
        <v>8.17</v>
      </c>
      <c r="H138" s="85">
        <v>0</v>
      </c>
      <c r="I138" s="70">
        <f t="shared" si="17"/>
        <v>3.4</v>
      </c>
      <c r="J138" s="84">
        <v>0</v>
      </c>
      <c r="K138" s="71">
        <v>0</v>
      </c>
      <c r="L138" s="71">
        <v>3.4</v>
      </c>
      <c r="M138" s="85">
        <v>0</v>
      </c>
      <c r="N138" s="80">
        <f t="shared" si="16"/>
        <v>41.615667074663406</v>
      </c>
      <c r="O138" s="51"/>
      <c r="P138" s="52"/>
      <c r="Q138" s="51"/>
      <c r="T138" s="41"/>
    </row>
    <row r="139" spans="1:20" s="53" customFormat="1" ht="30" customHeight="1" outlineLevel="2" x14ac:dyDescent="0.25">
      <c r="A139" s="161" t="s">
        <v>263</v>
      </c>
      <c r="B139" s="142"/>
      <c r="C139" s="143" t="s">
        <v>142</v>
      </c>
      <c r="D139" s="70">
        <f t="shared" si="18"/>
        <v>280</v>
      </c>
      <c r="E139" s="87">
        <v>0</v>
      </c>
      <c r="F139" s="71">
        <v>0</v>
      </c>
      <c r="G139" s="71">
        <v>280</v>
      </c>
      <c r="H139" s="85">
        <v>0</v>
      </c>
      <c r="I139" s="70">
        <f t="shared" si="17"/>
        <v>280</v>
      </c>
      <c r="J139" s="84">
        <v>0</v>
      </c>
      <c r="K139" s="71">
        <v>0</v>
      </c>
      <c r="L139" s="71">
        <v>280</v>
      </c>
      <c r="M139" s="85">
        <v>0</v>
      </c>
      <c r="N139" s="80">
        <f t="shared" si="16"/>
        <v>100</v>
      </c>
      <c r="O139" s="51"/>
      <c r="P139" s="52"/>
      <c r="Q139" s="51"/>
      <c r="T139" s="41" t="s">
        <v>147</v>
      </c>
    </row>
    <row r="140" spans="1:20" s="53" customFormat="1" ht="30" customHeight="1" outlineLevel="2" x14ac:dyDescent="0.25">
      <c r="A140" s="160" t="s">
        <v>264</v>
      </c>
      <c r="B140" s="142"/>
      <c r="C140" s="143" t="s">
        <v>143</v>
      </c>
      <c r="D140" s="70">
        <f t="shared" si="18"/>
        <v>69.5</v>
      </c>
      <c r="E140" s="87">
        <v>0</v>
      </c>
      <c r="F140" s="71">
        <v>0</v>
      </c>
      <c r="G140" s="71">
        <v>69.5</v>
      </c>
      <c r="H140" s="85">
        <v>0</v>
      </c>
      <c r="I140" s="70">
        <f t="shared" si="17"/>
        <v>32.65</v>
      </c>
      <c r="J140" s="84">
        <v>0</v>
      </c>
      <c r="K140" s="71">
        <v>0</v>
      </c>
      <c r="L140" s="71">
        <v>32.65</v>
      </c>
      <c r="M140" s="85">
        <v>0</v>
      </c>
      <c r="N140" s="80">
        <f t="shared" si="16"/>
        <v>46.978417266187051</v>
      </c>
      <c r="O140" s="51"/>
      <c r="P140" s="52"/>
      <c r="Q140" s="51"/>
      <c r="T140" s="41"/>
    </row>
    <row r="141" spans="1:20" s="53" customFormat="1" ht="30" customHeight="1" outlineLevel="3" x14ac:dyDescent="0.25">
      <c r="A141" s="161" t="s">
        <v>265</v>
      </c>
      <c r="B141" s="142"/>
      <c r="C141" s="143" t="s">
        <v>267</v>
      </c>
      <c r="D141" s="70">
        <f t="shared" si="18"/>
        <v>18</v>
      </c>
      <c r="E141" s="87">
        <v>0</v>
      </c>
      <c r="F141" s="71">
        <v>0</v>
      </c>
      <c r="G141" s="71">
        <v>18</v>
      </c>
      <c r="H141" s="85">
        <v>0</v>
      </c>
      <c r="I141" s="70">
        <f t="shared" si="17"/>
        <v>0</v>
      </c>
      <c r="J141" s="84">
        <v>0</v>
      </c>
      <c r="K141" s="71">
        <v>0</v>
      </c>
      <c r="L141" s="71">
        <v>0</v>
      </c>
      <c r="M141" s="85">
        <v>0</v>
      </c>
      <c r="N141" s="80">
        <f t="shared" si="16"/>
        <v>0</v>
      </c>
      <c r="O141" s="51"/>
      <c r="P141" s="52"/>
      <c r="Q141" s="51"/>
      <c r="T141" s="41"/>
    </row>
    <row r="142" spans="1:20" s="53" customFormat="1" ht="30" customHeight="1" outlineLevel="3" x14ac:dyDescent="0.25">
      <c r="A142" s="160" t="s">
        <v>266</v>
      </c>
      <c r="B142" s="142"/>
      <c r="C142" s="143" t="s">
        <v>268</v>
      </c>
      <c r="D142" s="70">
        <f t="shared" si="18"/>
        <v>51.5</v>
      </c>
      <c r="E142" s="87">
        <v>0</v>
      </c>
      <c r="F142" s="71">
        <v>0</v>
      </c>
      <c r="G142" s="71">
        <v>51.5</v>
      </c>
      <c r="H142" s="85">
        <v>0</v>
      </c>
      <c r="I142" s="70">
        <f t="shared" si="17"/>
        <v>32.65</v>
      </c>
      <c r="J142" s="84">
        <v>0</v>
      </c>
      <c r="K142" s="71">
        <v>0</v>
      </c>
      <c r="L142" s="71">
        <v>32.65</v>
      </c>
      <c r="M142" s="85">
        <v>0</v>
      </c>
      <c r="N142" s="80">
        <f t="shared" si="16"/>
        <v>63.398058252427184</v>
      </c>
      <c r="O142" s="51"/>
      <c r="P142" s="52"/>
      <c r="Q142" s="51"/>
      <c r="T142" s="41"/>
    </row>
    <row r="143" spans="1:20" s="53" customFormat="1" ht="30" customHeight="1" outlineLevel="2" x14ac:dyDescent="0.25">
      <c r="A143" s="161" t="s">
        <v>269</v>
      </c>
      <c r="B143" s="142"/>
      <c r="C143" s="143" t="s">
        <v>144</v>
      </c>
      <c r="D143" s="70">
        <f t="shared" si="18"/>
        <v>180</v>
      </c>
      <c r="E143" s="87">
        <v>0</v>
      </c>
      <c r="F143" s="71">
        <v>0</v>
      </c>
      <c r="G143" s="71">
        <v>180</v>
      </c>
      <c r="H143" s="85">
        <v>0</v>
      </c>
      <c r="I143" s="70">
        <f t="shared" si="17"/>
        <v>126.9</v>
      </c>
      <c r="J143" s="84">
        <v>0</v>
      </c>
      <c r="K143" s="71">
        <v>0</v>
      </c>
      <c r="L143" s="71">
        <v>126.9</v>
      </c>
      <c r="M143" s="85">
        <v>0</v>
      </c>
      <c r="N143" s="80">
        <f t="shared" si="16"/>
        <v>70.5</v>
      </c>
      <c r="O143" s="51"/>
      <c r="P143" s="52"/>
      <c r="Q143" s="51"/>
      <c r="T143" s="41"/>
    </row>
    <row r="144" spans="1:20" s="53" customFormat="1" ht="30" customHeight="1" outlineLevel="2" x14ac:dyDescent="0.25">
      <c r="A144" s="160" t="s">
        <v>270</v>
      </c>
      <c r="B144" s="142"/>
      <c r="C144" s="143" t="s">
        <v>145</v>
      </c>
      <c r="D144" s="70">
        <f t="shared" si="18"/>
        <v>120</v>
      </c>
      <c r="E144" s="87">
        <v>0</v>
      </c>
      <c r="F144" s="71">
        <v>0</v>
      </c>
      <c r="G144" s="71">
        <v>120</v>
      </c>
      <c r="H144" s="85">
        <v>0</v>
      </c>
      <c r="I144" s="70">
        <f t="shared" si="17"/>
        <v>120</v>
      </c>
      <c r="J144" s="84">
        <v>0</v>
      </c>
      <c r="K144" s="71">
        <v>0</v>
      </c>
      <c r="L144" s="71">
        <v>120</v>
      </c>
      <c r="M144" s="85">
        <v>0</v>
      </c>
      <c r="N144" s="80">
        <f t="shared" si="16"/>
        <v>100</v>
      </c>
      <c r="O144" s="51"/>
      <c r="P144" s="52"/>
      <c r="Q144" s="51"/>
      <c r="T144" s="41"/>
    </row>
    <row r="145" spans="1:21" s="53" customFormat="1" ht="30" customHeight="1" outlineLevel="2" x14ac:dyDescent="0.25">
      <c r="A145" s="161" t="s">
        <v>271</v>
      </c>
      <c r="B145" s="142"/>
      <c r="C145" s="143" t="s">
        <v>146</v>
      </c>
      <c r="D145" s="70">
        <f t="shared" si="18"/>
        <v>27</v>
      </c>
      <c r="E145" s="87">
        <v>0</v>
      </c>
      <c r="F145" s="71">
        <v>0</v>
      </c>
      <c r="G145" s="71">
        <v>27</v>
      </c>
      <c r="H145" s="85">
        <v>0</v>
      </c>
      <c r="I145" s="70">
        <f t="shared" si="17"/>
        <v>11.25</v>
      </c>
      <c r="J145" s="84">
        <v>0</v>
      </c>
      <c r="K145" s="71">
        <v>0</v>
      </c>
      <c r="L145" s="71">
        <v>11.25</v>
      </c>
      <c r="M145" s="85">
        <v>0</v>
      </c>
      <c r="N145" s="80">
        <f t="shared" si="16"/>
        <v>41.666666666666671</v>
      </c>
      <c r="O145" s="51"/>
      <c r="P145" s="52"/>
      <c r="Q145" s="51"/>
      <c r="T145" s="41"/>
    </row>
    <row r="146" spans="1:21" s="53" customFormat="1" ht="37.5" customHeight="1" outlineLevel="1" x14ac:dyDescent="0.25">
      <c r="A146" s="160" t="s">
        <v>272</v>
      </c>
      <c r="B146" s="182" t="s">
        <v>82</v>
      </c>
      <c r="C146" s="183"/>
      <c r="D146" s="70">
        <f t="shared" ref="D146:D147" si="21">E146+F146+G146+H146</f>
        <v>43091.74</v>
      </c>
      <c r="E146" s="87">
        <v>0</v>
      </c>
      <c r="F146" s="84">
        <v>0</v>
      </c>
      <c r="G146" s="71">
        <v>43091.74</v>
      </c>
      <c r="H146" s="85">
        <v>0</v>
      </c>
      <c r="I146" s="70">
        <f t="shared" ref="I146:I147" si="22">J146+K146+L146+M146</f>
        <v>19577.810000000001</v>
      </c>
      <c r="J146" s="84">
        <v>0</v>
      </c>
      <c r="K146" s="84">
        <v>0</v>
      </c>
      <c r="L146" s="71">
        <v>19577.810000000001</v>
      </c>
      <c r="M146" s="85">
        <v>0</v>
      </c>
      <c r="N146" s="80">
        <f t="shared" ref="N146:N159" si="23">I146/D146*100</f>
        <v>45.432860218686926</v>
      </c>
      <c r="O146" s="51"/>
      <c r="P146" s="52"/>
      <c r="Q146" s="51"/>
      <c r="T146" s="41"/>
    </row>
    <row r="147" spans="1:21" s="53" customFormat="1" ht="37.5" customHeight="1" outlineLevel="1" x14ac:dyDescent="0.25">
      <c r="A147" s="161" t="s">
        <v>273</v>
      </c>
      <c r="B147" s="138"/>
      <c r="C147" s="139" t="s">
        <v>594</v>
      </c>
      <c r="D147" s="70">
        <f t="shared" si="21"/>
        <v>43091.74</v>
      </c>
      <c r="E147" s="87">
        <v>0</v>
      </c>
      <c r="F147" s="84">
        <v>0</v>
      </c>
      <c r="G147" s="71">
        <v>43091.74</v>
      </c>
      <c r="H147" s="85">
        <v>0</v>
      </c>
      <c r="I147" s="70">
        <f t="shared" si="22"/>
        <v>19577.810000000001</v>
      </c>
      <c r="J147" s="84">
        <v>0</v>
      </c>
      <c r="K147" s="84">
        <v>0</v>
      </c>
      <c r="L147" s="71">
        <v>19577.810000000001</v>
      </c>
      <c r="M147" s="85">
        <v>0</v>
      </c>
      <c r="N147" s="80">
        <f t="shared" si="23"/>
        <v>45.432860218686926</v>
      </c>
      <c r="O147" s="51"/>
      <c r="P147" s="52"/>
      <c r="Q147" s="51"/>
      <c r="T147" s="41"/>
    </row>
    <row r="148" spans="1:21" s="40" customFormat="1" ht="57" customHeight="1" x14ac:dyDescent="0.25">
      <c r="A148" s="161">
        <v>6</v>
      </c>
      <c r="B148" s="190" t="s">
        <v>34</v>
      </c>
      <c r="C148" s="191"/>
      <c r="D148" s="70">
        <f t="shared" ref="D148:D171" si="24">E148+F148+G148+H148</f>
        <v>20395.330000000002</v>
      </c>
      <c r="E148" s="87">
        <v>0</v>
      </c>
      <c r="F148" s="71">
        <v>809.11</v>
      </c>
      <c r="G148" s="71">
        <v>19586.22</v>
      </c>
      <c r="H148" s="85">
        <v>0</v>
      </c>
      <c r="I148" s="70">
        <f t="shared" ref="I148:I168" si="25">J148+K148+L148+M148</f>
        <v>9151.75</v>
      </c>
      <c r="J148" s="84">
        <v>0</v>
      </c>
      <c r="K148" s="71">
        <v>0</v>
      </c>
      <c r="L148" s="71">
        <v>9151.75</v>
      </c>
      <c r="M148" s="85">
        <v>0</v>
      </c>
      <c r="N148" s="80">
        <f t="shared" si="23"/>
        <v>44.871791728792815</v>
      </c>
      <c r="O148" s="38">
        <f>L148/G148</f>
        <v>0.46725452894943481</v>
      </c>
      <c r="P148" s="39">
        <v>82043.929999999993</v>
      </c>
      <c r="Q148" s="39">
        <f>P148-D148</f>
        <v>61648.599999999991</v>
      </c>
      <c r="T148" s="41"/>
      <c r="U148" s="55"/>
    </row>
    <row r="149" spans="1:21" s="53" customFormat="1" ht="30.75" customHeight="1" outlineLevel="3" x14ac:dyDescent="0.25">
      <c r="A149" s="160" t="s">
        <v>292</v>
      </c>
      <c r="B149" s="184" t="s">
        <v>84</v>
      </c>
      <c r="C149" s="185"/>
      <c r="D149" s="70">
        <f t="shared" si="24"/>
        <v>1035.1600000000001</v>
      </c>
      <c r="E149" s="87">
        <v>0</v>
      </c>
      <c r="F149" s="71">
        <v>0</v>
      </c>
      <c r="G149" s="71">
        <v>1035.1600000000001</v>
      </c>
      <c r="H149" s="85">
        <v>0</v>
      </c>
      <c r="I149" s="70">
        <f t="shared" si="25"/>
        <v>127</v>
      </c>
      <c r="J149" s="84">
        <v>0</v>
      </c>
      <c r="K149" s="71">
        <v>0</v>
      </c>
      <c r="L149" s="71">
        <v>127</v>
      </c>
      <c r="M149" s="85">
        <v>0</v>
      </c>
      <c r="N149" s="80">
        <f t="shared" si="23"/>
        <v>12.268634800417326</v>
      </c>
      <c r="O149" s="52"/>
      <c r="P149" s="52">
        <v>8359.11</v>
      </c>
      <c r="Q149" s="52">
        <f>P149-D149</f>
        <v>7323.9500000000007</v>
      </c>
      <c r="T149" s="41"/>
    </row>
    <row r="150" spans="1:21" s="53" customFormat="1" ht="30.75" customHeight="1" outlineLevel="4" x14ac:dyDescent="0.25">
      <c r="A150" s="161" t="s">
        <v>179</v>
      </c>
      <c r="B150" s="140"/>
      <c r="C150" s="141" t="s">
        <v>340</v>
      </c>
      <c r="D150" s="70">
        <f t="shared" si="24"/>
        <v>45</v>
      </c>
      <c r="E150" s="87">
        <v>0</v>
      </c>
      <c r="F150" s="71">
        <v>0</v>
      </c>
      <c r="G150" s="71">
        <v>45</v>
      </c>
      <c r="H150" s="85">
        <v>0</v>
      </c>
      <c r="I150" s="70">
        <f t="shared" si="25"/>
        <v>15</v>
      </c>
      <c r="J150" s="84">
        <v>0</v>
      </c>
      <c r="K150" s="71">
        <v>0</v>
      </c>
      <c r="L150" s="71">
        <v>15</v>
      </c>
      <c r="M150" s="85">
        <v>0</v>
      </c>
      <c r="N150" s="80">
        <f t="shared" si="23"/>
        <v>33.333333333333329</v>
      </c>
      <c r="O150" s="52"/>
      <c r="P150" s="52"/>
      <c r="Q150" s="52"/>
      <c r="T150" s="41"/>
    </row>
    <row r="151" spans="1:21" s="53" customFormat="1" ht="30.75" customHeight="1" outlineLevel="4" x14ac:dyDescent="0.25">
      <c r="A151" s="160" t="s">
        <v>206</v>
      </c>
      <c r="B151" s="140"/>
      <c r="C151" s="141" t="s">
        <v>341</v>
      </c>
      <c r="D151" s="70">
        <f t="shared" si="24"/>
        <v>192.36</v>
      </c>
      <c r="E151" s="87">
        <v>0</v>
      </c>
      <c r="F151" s="71">
        <v>0</v>
      </c>
      <c r="G151" s="71">
        <v>192.36</v>
      </c>
      <c r="H151" s="85">
        <v>0</v>
      </c>
      <c r="I151" s="70">
        <f t="shared" si="25"/>
        <v>0</v>
      </c>
      <c r="J151" s="84">
        <v>0</v>
      </c>
      <c r="K151" s="71">
        <v>0</v>
      </c>
      <c r="L151" s="71">
        <v>0</v>
      </c>
      <c r="M151" s="85">
        <v>0</v>
      </c>
      <c r="N151" s="80">
        <f t="shared" si="23"/>
        <v>0</v>
      </c>
      <c r="O151" s="52"/>
      <c r="P151" s="52"/>
      <c r="Q151" s="52"/>
      <c r="T151" s="41"/>
    </row>
    <row r="152" spans="1:21" s="53" customFormat="1" ht="30.75" customHeight="1" outlineLevel="4" x14ac:dyDescent="0.25">
      <c r="A152" s="161" t="s">
        <v>217</v>
      </c>
      <c r="B152" s="140"/>
      <c r="C152" s="141" t="s">
        <v>342</v>
      </c>
      <c r="D152" s="70">
        <f t="shared" si="24"/>
        <v>180</v>
      </c>
      <c r="E152" s="87">
        <v>0</v>
      </c>
      <c r="F152" s="71">
        <v>0</v>
      </c>
      <c r="G152" s="71">
        <v>180</v>
      </c>
      <c r="H152" s="85">
        <v>0</v>
      </c>
      <c r="I152" s="70">
        <f t="shared" si="25"/>
        <v>22</v>
      </c>
      <c r="J152" s="84">
        <v>0</v>
      </c>
      <c r="K152" s="71">
        <v>0</v>
      </c>
      <c r="L152" s="71">
        <v>22</v>
      </c>
      <c r="M152" s="85">
        <v>0</v>
      </c>
      <c r="N152" s="80">
        <f t="shared" si="23"/>
        <v>12.222222222222221</v>
      </c>
      <c r="O152" s="52"/>
      <c r="P152" s="52"/>
      <c r="Q152" s="52"/>
      <c r="T152" s="41"/>
    </row>
    <row r="153" spans="1:21" s="53" customFormat="1" ht="30.75" customHeight="1" outlineLevel="4" x14ac:dyDescent="0.25">
      <c r="A153" s="160" t="s">
        <v>297</v>
      </c>
      <c r="B153" s="140"/>
      <c r="C153" s="141" t="s">
        <v>343</v>
      </c>
      <c r="D153" s="70">
        <f t="shared" si="24"/>
        <v>8</v>
      </c>
      <c r="E153" s="87">
        <v>0</v>
      </c>
      <c r="F153" s="71">
        <v>0</v>
      </c>
      <c r="G153" s="71">
        <v>8</v>
      </c>
      <c r="H153" s="85">
        <v>0</v>
      </c>
      <c r="I153" s="70">
        <f t="shared" si="25"/>
        <v>0</v>
      </c>
      <c r="J153" s="84">
        <v>0</v>
      </c>
      <c r="K153" s="71">
        <v>0</v>
      </c>
      <c r="L153" s="71">
        <v>0</v>
      </c>
      <c r="M153" s="85">
        <v>0</v>
      </c>
      <c r="N153" s="80">
        <f t="shared" si="23"/>
        <v>0</v>
      </c>
      <c r="O153" s="52"/>
      <c r="P153" s="52"/>
      <c r="Q153" s="52"/>
      <c r="T153" s="41"/>
    </row>
    <row r="154" spans="1:21" s="53" customFormat="1" ht="30.75" customHeight="1" outlineLevel="4" x14ac:dyDescent="0.25">
      <c r="A154" s="161" t="s">
        <v>307</v>
      </c>
      <c r="B154" s="140"/>
      <c r="C154" s="141" t="s">
        <v>344</v>
      </c>
      <c r="D154" s="70">
        <f t="shared" si="24"/>
        <v>36</v>
      </c>
      <c r="E154" s="87">
        <v>0</v>
      </c>
      <c r="F154" s="71">
        <v>0</v>
      </c>
      <c r="G154" s="71">
        <v>36</v>
      </c>
      <c r="H154" s="85">
        <v>0</v>
      </c>
      <c r="I154" s="70">
        <f t="shared" si="25"/>
        <v>0</v>
      </c>
      <c r="J154" s="84">
        <v>0</v>
      </c>
      <c r="K154" s="71">
        <v>0</v>
      </c>
      <c r="L154" s="71">
        <v>0</v>
      </c>
      <c r="M154" s="85">
        <v>0</v>
      </c>
      <c r="N154" s="80">
        <f t="shared" si="23"/>
        <v>0</v>
      </c>
      <c r="O154" s="52"/>
      <c r="P154" s="52"/>
      <c r="Q154" s="52"/>
      <c r="T154" s="41"/>
    </row>
    <row r="155" spans="1:21" s="53" customFormat="1" ht="30.75" customHeight="1" outlineLevel="4" x14ac:dyDescent="0.25">
      <c r="A155" s="160" t="s">
        <v>309</v>
      </c>
      <c r="B155" s="140"/>
      <c r="C155" s="141" t="s">
        <v>345</v>
      </c>
      <c r="D155" s="70">
        <f t="shared" si="24"/>
        <v>10.4</v>
      </c>
      <c r="E155" s="87">
        <v>0</v>
      </c>
      <c r="F155" s="71">
        <v>0</v>
      </c>
      <c r="G155" s="71">
        <v>10.4</v>
      </c>
      <c r="H155" s="85">
        <v>0</v>
      </c>
      <c r="I155" s="70">
        <f t="shared" si="25"/>
        <v>0</v>
      </c>
      <c r="J155" s="84">
        <v>0</v>
      </c>
      <c r="K155" s="71">
        <v>0</v>
      </c>
      <c r="L155" s="71">
        <v>0</v>
      </c>
      <c r="M155" s="85">
        <v>0</v>
      </c>
      <c r="N155" s="80">
        <f t="shared" si="23"/>
        <v>0</v>
      </c>
      <c r="O155" s="52"/>
      <c r="P155" s="52"/>
      <c r="Q155" s="52"/>
      <c r="T155" s="41"/>
    </row>
    <row r="156" spans="1:21" s="53" customFormat="1" ht="30.75" customHeight="1" outlineLevel="4" x14ac:dyDescent="0.25">
      <c r="A156" s="161" t="s">
        <v>311</v>
      </c>
      <c r="B156" s="140"/>
      <c r="C156" s="141" t="s">
        <v>346</v>
      </c>
      <c r="D156" s="70">
        <f t="shared" si="24"/>
        <v>288</v>
      </c>
      <c r="E156" s="87">
        <v>0</v>
      </c>
      <c r="F156" s="71">
        <v>0</v>
      </c>
      <c r="G156" s="71">
        <v>288</v>
      </c>
      <c r="H156" s="85">
        <v>0</v>
      </c>
      <c r="I156" s="70">
        <f t="shared" si="25"/>
        <v>90</v>
      </c>
      <c r="J156" s="84">
        <v>0</v>
      </c>
      <c r="K156" s="71">
        <v>0</v>
      </c>
      <c r="L156" s="71">
        <v>90</v>
      </c>
      <c r="M156" s="85">
        <v>0</v>
      </c>
      <c r="N156" s="80">
        <f t="shared" si="23"/>
        <v>31.25</v>
      </c>
      <c r="O156" s="52"/>
      <c r="P156" s="52"/>
      <c r="Q156" s="52"/>
      <c r="T156" s="41"/>
    </row>
    <row r="157" spans="1:21" s="53" customFormat="1" ht="30.75" customHeight="1" outlineLevel="4" x14ac:dyDescent="0.25">
      <c r="A157" s="160" t="s">
        <v>313</v>
      </c>
      <c r="B157" s="140"/>
      <c r="C157" s="141" t="s">
        <v>347</v>
      </c>
      <c r="D157" s="70">
        <f t="shared" si="24"/>
        <v>275.39999999999998</v>
      </c>
      <c r="E157" s="87">
        <v>0</v>
      </c>
      <c r="F157" s="71">
        <v>0</v>
      </c>
      <c r="G157" s="71">
        <v>275.39999999999998</v>
      </c>
      <c r="H157" s="85">
        <v>0</v>
      </c>
      <c r="I157" s="70">
        <f t="shared" si="25"/>
        <v>0</v>
      </c>
      <c r="J157" s="84">
        <v>0</v>
      </c>
      <c r="K157" s="71">
        <v>0</v>
      </c>
      <c r="L157" s="71">
        <v>0</v>
      </c>
      <c r="M157" s="85">
        <v>0</v>
      </c>
      <c r="N157" s="80">
        <f t="shared" si="23"/>
        <v>0</v>
      </c>
      <c r="O157" s="52"/>
      <c r="P157" s="52"/>
      <c r="Q157" s="52"/>
      <c r="T157" s="41"/>
    </row>
    <row r="158" spans="1:21" s="53" customFormat="1" ht="37.5" customHeight="1" outlineLevel="3" x14ac:dyDescent="0.25">
      <c r="A158" s="161" t="s">
        <v>234</v>
      </c>
      <c r="B158" s="184" t="s">
        <v>85</v>
      </c>
      <c r="C158" s="185"/>
      <c r="D158" s="70">
        <f t="shared" si="24"/>
        <v>19270.170000000002</v>
      </c>
      <c r="E158" s="87">
        <v>0</v>
      </c>
      <c r="F158" s="71">
        <v>809.11</v>
      </c>
      <c r="G158" s="71">
        <v>18461.060000000001</v>
      </c>
      <c r="H158" s="85">
        <v>0</v>
      </c>
      <c r="I158" s="70">
        <f t="shared" si="25"/>
        <v>9024.75</v>
      </c>
      <c r="J158" s="84">
        <v>0</v>
      </c>
      <c r="K158" s="71">
        <v>0</v>
      </c>
      <c r="L158" s="71">
        <v>9024.75</v>
      </c>
      <c r="M158" s="85">
        <v>0</v>
      </c>
      <c r="N158" s="80">
        <f t="shared" si="23"/>
        <v>46.83274719423855</v>
      </c>
      <c r="O158" s="52"/>
      <c r="P158" s="52">
        <v>29227.759999999998</v>
      </c>
      <c r="Q158" s="52">
        <f>P158-D158</f>
        <v>9957.5899999999965</v>
      </c>
      <c r="T158" s="41"/>
    </row>
    <row r="159" spans="1:21" s="53" customFormat="1" ht="37.5" customHeight="1" outlineLevel="4" x14ac:dyDescent="0.25">
      <c r="A159" s="160" t="s">
        <v>235</v>
      </c>
      <c r="B159" s="140"/>
      <c r="C159" s="141" t="s">
        <v>348</v>
      </c>
      <c r="D159" s="94">
        <f t="shared" si="24"/>
        <v>12</v>
      </c>
      <c r="E159" s="84">
        <v>0</v>
      </c>
      <c r="F159" s="71">
        <v>0</v>
      </c>
      <c r="G159" s="71">
        <v>12</v>
      </c>
      <c r="H159" s="97">
        <v>0</v>
      </c>
      <c r="I159" s="71">
        <f t="shared" si="25"/>
        <v>3</v>
      </c>
      <c r="J159" s="84">
        <v>0</v>
      </c>
      <c r="K159" s="71">
        <v>0</v>
      </c>
      <c r="L159" s="71">
        <v>3</v>
      </c>
      <c r="M159" s="97">
        <v>0</v>
      </c>
      <c r="N159" s="84">
        <f t="shared" si="23"/>
        <v>25</v>
      </c>
      <c r="O159" s="52"/>
      <c r="P159" s="52"/>
      <c r="Q159" s="52"/>
      <c r="T159" s="41"/>
    </row>
    <row r="160" spans="1:21" s="53" customFormat="1" ht="37.5" customHeight="1" outlineLevel="4" x14ac:dyDescent="0.25">
      <c r="A160" s="161" t="s">
        <v>250</v>
      </c>
      <c r="B160" s="140"/>
      <c r="C160" s="141" t="s">
        <v>349</v>
      </c>
      <c r="D160" s="94">
        <f t="shared" si="24"/>
        <v>57.6</v>
      </c>
      <c r="E160" s="84">
        <v>0</v>
      </c>
      <c r="F160" s="71">
        <v>0</v>
      </c>
      <c r="G160" s="71">
        <v>57.6</v>
      </c>
      <c r="H160" s="97">
        <v>0</v>
      </c>
      <c r="I160" s="71">
        <f t="shared" si="25"/>
        <v>43.2</v>
      </c>
      <c r="J160" s="84">
        <v>0</v>
      </c>
      <c r="K160" s="71">
        <v>0</v>
      </c>
      <c r="L160" s="71">
        <v>43.2</v>
      </c>
      <c r="M160" s="97">
        <v>0</v>
      </c>
      <c r="N160" s="84">
        <f t="shared" ref="N160:N168" si="26">I160/D160*100</f>
        <v>75</v>
      </c>
      <c r="O160" s="52"/>
      <c r="P160" s="52"/>
      <c r="Q160" s="52"/>
      <c r="T160" s="41"/>
    </row>
    <row r="161" spans="1:21" s="53" customFormat="1" ht="37.5" customHeight="1" outlineLevel="4" x14ac:dyDescent="0.25">
      <c r="A161" s="160" t="s">
        <v>255</v>
      </c>
      <c r="B161" s="140"/>
      <c r="C161" s="141" t="s">
        <v>350</v>
      </c>
      <c r="D161" s="94">
        <f t="shared" si="24"/>
        <v>85</v>
      </c>
      <c r="E161" s="84">
        <v>0</v>
      </c>
      <c r="F161" s="71">
        <v>0</v>
      </c>
      <c r="G161" s="71">
        <v>85</v>
      </c>
      <c r="H161" s="97">
        <v>0</v>
      </c>
      <c r="I161" s="71">
        <f t="shared" si="25"/>
        <v>22.5</v>
      </c>
      <c r="J161" s="84">
        <v>0</v>
      </c>
      <c r="K161" s="71">
        <v>0</v>
      </c>
      <c r="L161" s="71">
        <v>22.5</v>
      </c>
      <c r="M161" s="97">
        <v>0</v>
      </c>
      <c r="N161" s="84">
        <f t="shared" si="26"/>
        <v>26.47058823529412</v>
      </c>
      <c r="O161" s="52"/>
      <c r="P161" s="52"/>
      <c r="Q161" s="52"/>
      <c r="T161" s="41"/>
    </row>
    <row r="162" spans="1:21" s="53" customFormat="1" ht="37.5" customHeight="1" outlineLevel="4" x14ac:dyDescent="0.25">
      <c r="A162" s="161" t="s">
        <v>262</v>
      </c>
      <c r="B162" s="140"/>
      <c r="C162" s="141" t="s">
        <v>351</v>
      </c>
      <c r="D162" s="94">
        <f t="shared" si="24"/>
        <v>24</v>
      </c>
      <c r="E162" s="84">
        <v>0</v>
      </c>
      <c r="F162" s="71">
        <v>0</v>
      </c>
      <c r="G162" s="71">
        <v>24</v>
      </c>
      <c r="H162" s="97">
        <v>0</v>
      </c>
      <c r="I162" s="71">
        <f t="shared" si="25"/>
        <v>24</v>
      </c>
      <c r="J162" s="84">
        <v>0</v>
      </c>
      <c r="K162" s="71">
        <v>0</v>
      </c>
      <c r="L162" s="71">
        <v>24</v>
      </c>
      <c r="M162" s="97">
        <v>0</v>
      </c>
      <c r="N162" s="84">
        <f t="shared" si="26"/>
        <v>100</v>
      </c>
      <c r="O162" s="52"/>
      <c r="P162" s="52"/>
      <c r="Q162" s="52"/>
      <c r="T162" s="41"/>
    </row>
    <row r="163" spans="1:21" s="53" customFormat="1" ht="66" customHeight="1" outlineLevel="4" x14ac:dyDescent="0.25">
      <c r="A163" s="160" t="s">
        <v>263</v>
      </c>
      <c r="B163" s="140"/>
      <c r="C163" s="141" t="s">
        <v>352</v>
      </c>
      <c r="D163" s="94">
        <f t="shared" si="24"/>
        <v>18156.47</v>
      </c>
      <c r="E163" s="84">
        <v>0</v>
      </c>
      <c r="F163" s="71">
        <v>0</v>
      </c>
      <c r="G163" s="71">
        <v>18156.47</v>
      </c>
      <c r="H163" s="97">
        <v>0</v>
      </c>
      <c r="I163" s="71">
        <f t="shared" si="25"/>
        <v>8916.0499999999993</v>
      </c>
      <c r="J163" s="84">
        <v>0</v>
      </c>
      <c r="K163" s="71">
        <v>0</v>
      </c>
      <c r="L163" s="71">
        <v>8916.0499999999993</v>
      </c>
      <c r="M163" s="97">
        <v>0</v>
      </c>
      <c r="N163" s="84">
        <f t="shared" si="26"/>
        <v>49.106737157608272</v>
      </c>
      <c r="O163" s="52"/>
      <c r="P163" s="52"/>
      <c r="Q163" s="52"/>
      <c r="T163" s="41"/>
    </row>
    <row r="164" spans="1:21" s="53" customFormat="1" ht="99" customHeight="1" outlineLevel="4" x14ac:dyDescent="0.25">
      <c r="A164" s="161" t="s">
        <v>264</v>
      </c>
      <c r="B164" s="140"/>
      <c r="C164" s="141" t="s">
        <v>353</v>
      </c>
      <c r="D164" s="94">
        <f t="shared" si="24"/>
        <v>44</v>
      </c>
      <c r="E164" s="84">
        <v>0</v>
      </c>
      <c r="F164" s="71">
        <v>0</v>
      </c>
      <c r="G164" s="71">
        <v>44</v>
      </c>
      <c r="H164" s="97">
        <v>0</v>
      </c>
      <c r="I164" s="71">
        <f t="shared" si="25"/>
        <v>16</v>
      </c>
      <c r="J164" s="84">
        <v>0</v>
      </c>
      <c r="K164" s="71">
        <v>0</v>
      </c>
      <c r="L164" s="71">
        <v>16</v>
      </c>
      <c r="M164" s="97">
        <v>0</v>
      </c>
      <c r="N164" s="84">
        <f t="shared" si="26"/>
        <v>36.363636363636367</v>
      </c>
      <c r="O164" s="52"/>
      <c r="P164" s="52"/>
      <c r="Q164" s="52"/>
      <c r="T164" s="41"/>
    </row>
    <row r="165" spans="1:21" s="53" customFormat="1" ht="37.5" customHeight="1" outlineLevel="4" x14ac:dyDescent="0.25">
      <c r="A165" s="160" t="s">
        <v>269</v>
      </c>
      <c r="B165" s="140"/>
      <c r="C165" s="141" t="s">
        <v>354</v>
      </c>
      <c r="D165" s="94">
        <f t="shared" si="24"/>
        <v>36</v>
      </c>
      <c r="E165" s="100">
        <v>0</v>
      </c>
      <c r="F165" s="71">
        <v>0</v>
      </c>
      <c r="G165" s="71">
        <v>36</v>
      </c>
      <c r="H165" s="97">
        <v>0</v>
      </c>
      <c r="I165" s="94">
        <f t="shared" si="25"/>
        <v>0</v>
      </c>
      <c r="J165" s="84">
        <v>0</v>
      </c>
      <c r="K165" s="71">
        <v>0</v>
      </c>
      <c r="L165" s="71">
        <v>0</v>
      </c>
      <c r="M165" s="97">
        <v>0</v>
      </c>
      <c r="N165" s="84">
        <f t="shared" si="26"/>
        <v>0</v>
      </c>
      <c r="O165" s="52"/>
      <c r="P165" s="52"/>
      <c r="Q165" s="52"/>
      <c r="T165" s="41"/>
    </row>
    <row r="166" spans="1:21" s="53" customFormat="1" ht="37.5" customHeight="1" outlineLevel="4" x14ac:dyDescent="0.25">
      <c r="A166" s="161" t="s">
        <v>270</v>
      </c>
      <c r="B166" s="140"/>
      <c r="C166" s="141" t="s">
        <v>355</v>
      </c>
      <c r="D166" s="94">
        <f t="shared" si="24"/>
        <v>418.1</v>
      </c>
      <c r="E166" s="100">
        <v>0</v>
      </c>
      <c r="F166" s="71">
        <v>372.11</v>
      </c>
      <c r="G166" s="71">
        <v>45.99</v>
      </c>
      <c r="H166" s="97">
        <v>0</v>
      </c>
      <c r="I166" s="94">
        <f t="shared" si="25"/>
        <v>0</v>
      </c>
      <c r="J166" s="84">
        <v>0</v>
      </c>
      <c r="K166" s="71">
        <v>0</v>
      </c>
      <c r="L166" s="71">
        <v>0</v>
      </c>
      <c r="M166" s="97">
        <v>0</v>
      </c>
      <c r="N166" s="84">
        <f t="shared" si="26"/>
        <v>0</v>
      </c>
      <c r="O166" s="52"/>
      <c r="P166" s="52"/>
      <c r="Q166" s="52"/>
      <c r="T166" s="41"/>
    </row>
    <row r="167" spans="1:21" s="53" customFormat="1" ht="37.5" customHeight="1" outlineLevel="4" x14ac:dyDescent="0.25">
      <c r="A167" s="160" t="s">
        <v>356</v>
      </c>
      <c r="B167" s="140"/>
      <c r="C167" s="141" t="s">
        <v>357</v>
      </c>
      <c r="D167" s="94">
        <f t="shared" si="24"/>
        <v>418.1</v>
      </c>
      <c r="E167" s="100">
        <v>0</v>
      </c>
      <c r="F167" s="71">
        <v>372.11</v>
      </c>
      <c r="G167" s="71">
        <v>45.99</v>
      </c>
      <c r="H167" s="97">
        <v>0</v>
      </c>
      <c r="I167" s="94">
        <f t="shared" si="25"/>
        <v>0</v>
      </c>
      <c r="J167" s="84">
        <v>0</v>
      </c>
      <c r="K167" s="71">
        <v>0</v>
      </c>
      <c r="L167" s="71">
        <v>0</v>
      </c>
      <c r="M167" s="97">
        <v>0</v>
      </c>
      <c r="N167" s="84">
        <f t="shared" si="26"/>
        <v>0</v>
      </c>
      <c r="O167" s="52"/>
      <c r="P167" s="52"/>
      <c r="Q167" s="52"/>
      <c r="T167" s="41"/>
    </row>
    <row r="168" spans="1:21" s="53" customFormat="1" ht="37.5" customHeight="1" outlineLevel="4" x14ac:dyDescent="0.25">
      <c r="A168" s="161" t="s">
        <v>271</v>
      </c>
      <c r="B168" s="140"/>
      <c r="C168" s="141" t="s">
        <v>358</v>
      </c>
      <c r="D168" s="94">
        <f t="shared" si="24"/>
        <v>437</v>
      </c>
      <c r="E168" s="100">
        <v>0</v>
      </c>
      <c r="F168" s="71">
        <v>437</v>
      </c>
      <c r="G168" s="71">
        <v>0</v>
      </c>
      <c r="H168" s="97">
        <v>0</v>
      </c>
      <c r="I168" s="94">
        <f t="shared" si="25"/>
        <v>0</v>
      </c>
      <c r="J168" s="84">
        <v>0</v>
      </c>
      <c r="K168" s="71">
        <v>0</v>
      </c>
      <c r="L168" s="71">
        <v>0</v>
      </c>
      <c r="M168" s="97">
        <v>0</v>
      </c>
      <c r="N168" s="84">
        <f t="shared" si="26"/>
        <v>0</v>
      </c>
      <c r="O168" s="52"/>
      <c r="P168" s="52"/>
      <c r="Q168" s="52"/>
      <c r="T168" s="41"/>
    </row>
    <row r="169" spans="1:21" s="53" customFormat="1" ht="37.5" customHeight="1" outlineLevel="3" collapsed="1" x14ac:dyDescent="0.25">
      <c r="A169" s="160" t="s">
        <v>272</v>
      </c>
      <c r="B169" s="140"/>
      <c r="C169" s="141" t="s">
        <v>148</v>
      </c>
      <c r="D169" s="94">
        <f t="shared" si="24"/>
        <v>90</v>
      </c>
      <c r="E169" s="100">
        <v>0</v>
      </c>
      <c r="F169" s="71">
        <v>0</v>
      </c>
      <c r="G169" s="71">
        <v>90</v>
      </c>
      <c r="H169" s="97">
        <v>0</v>
      </c>
      <c r="I169" s="94">
        <v>0</v>
      </c>
      <c r="J169" s="84">
        <v>0</v>
      </c>
      <c r="K169" s="71">
        <v>0</v>
      </c>
      <c r="L169" s="71">
        <v>0</v>
      </c>
      <c r="M169" s="97">
        <v>0</v>
      </c>
      <c r="N169" s="84">
        <v>0</v>
      </c>
      <c r="O169" s="52"/>
      <c r="P169" s="52"/>
      <c r="Q169" s="52"/>
      <c r="T169" s="41"/>
    </row>
    <row r="170" spans="1:21" s="53" customFormat="1" ht="37.5" customHeight="1" outlineLevel="2" x14ac:dyDescent="0.25">
      <c r="A170" s="161" t="s">
        <v>273</v>
      </c>
      <c r="B170" s="140"/>
      <c r="C170" s="141" t="s">
        <v>359</v>
      </c>
      <c r="D170" s="94">
        <f t="shared" si="24"/>
        <v>90</v>
      </c>
      <c r="E170" s="100">
        <v>0</v>
      </c>
      <c r="F170" s="71">
        <v>0</v>
      </c>
      <c r="G170" s="71">
        <v>90</v>
      </c>
      <c r="H170" s="97">
        <v>0</v>
      </c>
      <c r="I170" s="94">
        <v>0</v>
      </c>
      <c r="J170" s="84">
        <v>0</v>
      </c>
      <c r="K170" s="71">
        <v>0</v>
      </c>
      <c r="L170" s="71">
        <v>0</v>
      </c>
      <c r="M170" s="97">
        <v>0</v>
      </c>
      <c r="N170" s="84">
        <f>I170/D170*100</f>
        <v>0</v>
      </c>
      <c r="O170" s="52"/>
      <c r="P170" s="52"/>
      <c r="Q170" s="52"/>
      <c r="T170" s="41"/>
    </row>
    <row r="171" spans="1:21" s="40" customFormat="1" ht="56.25" customHeight="1" x14ac:dyDescent="0.25">
      <c r="A171" s="160">
        <v>7</v>
      </c>
      <c r="B171" s="190" t="s">
        <v>35</v>
      </c>
      <c r="C171" s="191"/>
      <c r="D171" s="101">
        <f t="shared" si="24"/>
        <v>1865994.26</v>
      </c>
      <c r="E171" s="101">
        <v>67421.25</v>
      </c>
      <c r="F171" s="101">
        <v>1233786.52</v>
      </c>
      <c r="G171" s="101">
        <v>564786.49</v>
      </c>
      <c r="H171" s="101">
        <v>0</v>
      </c>
      <c r="I171" s="101">
        <f>J171+K171+L171+M171</f>
        <v>1044137.71</v>
      </c>
      <c r="J171" s="101">
        <v>53483.98</v>
      </c>
      <c r="K171" s="101">
        <f>K172+K175+K177+K179+K181+K251+K309+K327+K334+K343</f>
        <v>688911.47</v>
      </c>
      <c r="L171" s="101">
        <v>301742.26</v>
      </c>
      <c r="M171" s="171">
        <v>0</v>
      </c>
      <c r="N171" s="84">
        <f>I171/D171*100</f>
        <v>55.956105138286972</v>
      </c>
      <c r="O171" s="39" t="e">
        <f>M171/H171*100</f>
        <v>#DIV/0!</v>
      </c>
      <c r="P171" s="39"/>
      <c r="Q171" s="38"/>
      <c r="T171" s="41"/>
      <c r="U171" s="55"/>
    </row>
    <row r="172" spans="1:21" s="111" customFormat="1" ht="42" customHeight="1" outlineLevel="4" x14ac:dyDescent="0.25">
      <c r="A172" s="168" t="s">
        <v>179</v>
      </c>
      <c r="B172" s="136"/>
      <c r="C172" s="137" t="s">
        <v>96</v>
      </c>
      <c r="D172" s="108">
        <f t="shared" ref="D172:D353" si="27">E172+F172+G172+H172</f>
        <v>62796.81</v>
      </c>
      <c r="E172" s="108">
        <v>20565.689999999999</v>
      </c>
      <c r="F172" s="75">
        <v>35323.480000000003</v>
      </c>
      <c r="G172" s="75">
        <v>6907.64</v>
      </c>
      <c r="H172" s="75">
        <v>0</v>
      </c>
      <c r="I172" s="108">
        <f>J172+K172+L172+M172</f>
        <v>40324.9</v>
      </c>
      <c r="J172" s="108">
        <v>20565.68</v>
      </c>
      <c r="K172" s="75">
        <v>15323.48</v>
      </c>
      <c r="L172" s="75">
        <v>4435.74</v>
      </c>
      <c r="M172" s="112">
        <v>0</v>
      </c>
      <c r="N172" s="75">
        <f t="shared" ref="N172" si="28">I172/D172*100</f>
        <v>64.214886074627046</v>
      </c>
      <c r="O172" s="109"/>
      <c r="P172" s="110"/>
      <c r="Q172" s="109"/>
      <c r="T172" s="41"/>
    </row>
    <row r="173" spans="1:21" s="111" customFormat="1" ht="42" customHeight="1" outlineLevel="5" x14ac:dyDescent="0.25">
      <c r="A173" s="169" t="s">
        <v>180</v>
      </c>
      <c r="B173" s="136"/>
      <c r="C173" s="137" t="s">
        <v>360</v>
      </c>
      <c r="D173" s="91">
        <f t="shared" si="27"/>
        <v>62796.810000000005</v>
      </c>
      <c r="E173" s="108">
        <v>20565.68</v>
      </c>
      <c r="F173" s="75">
        <v>35323.480000000003</v>
      </c>
      <c r="G173" s="75">
        <v>6907.65</v>
      </c>
      <c r="H173" s="112">
        <v>0</v>
      </c>
      <c r="I173" s="91">
        <f>J173+K173+L173+M173</f>
        <v>40324.9</v>
      </c>
      <c r="J173" s="108">
        <v>20565.68</v>
      </c>
      <c r="K173" s="75">
        <v>15323.48</v>
      </c>
      <c r="L173" s="75">
        <v>4435.74</v>
      </c>
      <c r="M173" s="112">
        <v>0</v>
      </c>
      <c r="N173" s="75">
        <f>I173/D173*100</f>
        <v>64.214886074627032</v>
      </c>
      <c r="O173" s="109"/>
      <c r="P173" s="110"/>
      <c r="Q173" s="109"/>
      <c r="T173" s="41"/>
    </row>
    <row r="174" spans="1:21" s="111" customFormat="1" ht="42" customHeight="1" outlineLevel="5" x14ac:dyDescent="0.25">
      <c r="A174" s="168" t="s">
        <v>450</v>
      </c>
      <c r="B174" s="136"/>
      <c r="C174" s="137" t="s">
        <v>451</v>
      </c>
      <c r="D174" s="91">
        <f>E174+F174+G174+H174</f>
        <v>62796.810000000005</v>
      </c>
      <c r="E174" s="108">
        <v>20565.68</v>
      </c>
      <c r="F174" s="75">
        <v>35323.480000000003</v>
      </c>
      <c r="G174" s="75">
        <v>6907.65</v>
      </c>
      <c r="H174" s="112">
        <v>0</v>
      </c>
      <c r="I174" s="91">
        <f>J174+K174+L174+M174</f>
        <v>40324.9</v>
      </c>
      <c r="J174" s="108">
        <v>20565.68</v>
      </c>
      <c r="K174" s="75">
        <v>15323.48</v>
      </c>
      <c r="L174" s="75">
        <v>4435.74</v>
      </c>
      <c r="M174" s="112">
        <v>0</v>
      </c>
      <c r="N174" s="75">
        <f>I174/D174*100</f>
        <v>64.214886074627032</v>
      </c>
      <c r="O174" s="109"/>
      <c r="P174" s="110"/>
      <c r="Q174" s="109"/>
      <c r="T174" s="41"/>
    </row>
    <row r="175" spans="1:21" s="111" customFormat="1" ht="42" customHeight="1" outlineLevel="4" x14ac:dyDescent="0.25">
      <c r="A175" s="169" t="s">
        <v>206</v>
      </c>
      <c r="B175" s="136"/>
      <c r="C175" s="137" t="s">
        <v>123</v>
      </c>
      <c r="D175" s="91">
        <f t="shared" si="27"/>
        <v>34630.67</v>
      </c>
      <c r="E175" s="108">
        <v>0</v>
      </c>
      <c r="F175" s="75">
        <v>30821.3</v>
      </c>
      <c r="G175" s="75">
        <v>3809.37</v>
      </c>
      <c r="H175" s="75">
        <v>0</v>
      </c>
      <c r="I175" s="91">
        <v>0</v>
      </c>
      <c r="J175" s="108">
        <v>0</v>
      </c>
      <c r="K175" s="75">
        <v>0</v>
      </c>
      <c r="L175" s="75">
        <v>0</v>
      </c>
      <c r="M175" s="112">
        <v>0</v>
      </c>
      <c r="N175" s="75">
        <v>0</v>
      </c>
      <c r="O175" s="109"/>
      <c r="P175" s="110"/>
      <c r="Q175" s="109"/>
      <c r="T175" s="41"/>
    </row>
    <row r="176" spans="1:21" s="111" customFormat="1" ht="42" customHeight="1" outlineLevel="5" x14ac:dyDescent="0.25">
      <c r="A176" s="169" t="s">
        <v>212</v>
      </c>
      <c r="B176" s="136"/>
      <c r="C176" s="137" t="s">
        <v>452</v>
      </c>
      <c r="D176" s="91">
        <f t="shared" si="27"/>
        <v>34621.67</v>
      </c>
      <c r="E176" s="108">
        <v>0</v>
      </c>
      <c r="F176" s="75">
        <v>30812.3</v>
      </c>
      <c r="G176" s="75">
        <v>3809.37</v>
      </c>
      <c r="H176" s="75">
        <v>0</v>
      </c>
      <c r="I176" s="91">
        <f>J176+K176+L176+M176</f>
        <v>0</v>
      </c>
      <c r="J176" s="108">
        <v>0</v>
      </c>
      <c r="K176" s="75">
        <v>0</v>
      </c>
      <c r="L176" s="75">
        <v>0</v>
      </c>
      <c r="M176" s="112">
        <v>0</v>
      </c>
      <c r="N176" s="75">
        <f>I176/D176*100</f>
        <v>0</v>
      </c>
      <c r="O176" s="109"/>
      <c r="P176" s="110"/>
      <c r="Q176" s="109"/>
      <c r="T176" s="41"/>
    </row>
    <row r="177" spans="1:20" s="111" customFormat="1" ht="42" customHeight="1" outlineLevel="4" x14ac:dyDescent="0.25">
      <c r="A177" s="169" t="s">
        <v>217</v>
      </c>
      <c r="B177" s="136"/>
      <c r="C177" s="137" t="s">
        <v>124</v>
      </c>
      <c r="D177" s="91">
        <f t="shared" si="27"/>
        <v>33289.67</v>
      </c>
      <c r="E177" s="108">
        <v>840.51</v>
      </c>
      <c r="F177" s="75">
        <v>32449.16</v>
      </c>
      <c r="G177" s="75">
        <v>0</v>
      </c>
      <c r="H177" s="75">
        <v>0</v>
      </c>
      <c r="I177" s="91">
        <f>J177+K177+L177+M177</f>
        <v>10500</v>
      </c>
      <c r="J177" s="108">
        <v>840.52</v>
      </c>
      <c r="K177" s="75">
        <v>9659.48</v>
      </c>
      <c r="L177" s="75">
        <v>0</v>
      </c>
      <c r="M177" s="112">
        <v>0</v>
      </c>
      <c r="N177" s="75">
        <f t="shared" ref="N177:N350" si="29">I177/D177*100</f>
        <v>31.54131596978883</v>
      </c>
      <c r="O177" s="109"/>
      <c r="P177" s="110"/>
      <c r="Q177" s="109"/>
      <c r="T177" s="41"/>
    </row>
    <row r="178" spans="1:20" s="111" customFormat="1" ht="42" customHeight="1" outlineLevel="5" x14ac:dyDescent="0.25">
      <c r="A178" s="168" t="s">
        <v>218</v>
      </c>
      <c r="B178" s="136"/>
      <c r="C178" s="137" t="s">
        <v>453</v>
      </c>
      <c r="D178" s="91">
        <f t="shared" si="27"/>
        <v>33289.67</v>
      </c>
      <c r="E178" s="108">
        <v>840.51</v>
      </c>
      <c r="F178" s="75">
        <v>32449.16</v>
      </c>
      <c r="G178" s="75">
        <v>0</v>
      </c>
      <c r="H178" s="75">
        <v>0</v>
      </c>
      <c r="I178" s="91">
        <f>J178+K178+L178+M178</f>
        <v>10500</v>
      </c>
      <c r="J178" s="108">
        <v>840.52</v>
      </c>
      <c r="K178" s="75">
        <v>9659.48</v>
      </c>
      <c r="L178" s="75">
        <v>0</v>
      </c>
      <c r="M178" s="112">
        <v>0</v>
      </c>
      <c r="N178" s="75">
        <f t="shared" si="29"/>
        <v>31.54131596978883</v>
      </c>
      <c r="O178" s="109"/>
      <c r="P178" s="110"/>
      <c r="Q178" s="109"/>
      <c r="T178" s="41"/>
    </row>
    <row r="179" spans="1:20" s="111" customFormat="1" ht="42" customHeight="1" outlineLevel="4" x14ac:dyDescent="0.25">
      <c r="A179" s="169" t="s">
        <v>297</v>
      </c>
      <c r="B179" s="136"/>
      <c r="C179" s="137" t="s">
        <v>97</v>
      </c>
      <c r="D179" s="91">
        <f t="shared" si="27"/>
        <v>4311.53</v>
      </c>
      <c r="E179" s="108">
        <v>2888.73</v>
      </c>
      <c r="F179" s="75">
        <v>1422.8</v>
      </c>
      <c r="G179" s="75">
        <v>0</v>
      </c>
      <c r="H179" s="75">
        <v>0</v>
      </c>
      <c r="I179" s="91">
        <f>J179+K179+L179</f>
        <v>2724.51</v>
      </c>
      <c r="J179" s="108">
        <v>1825.42</v>
      </c>
      <c r="K179" s="75">
        <v>899.09</v>
      </c>
      <c r="L179" s="75">
        <v>0</v>
      </c>
      <c r="M179" s="112">
        <v>0</v>
      </c>
      <c r="N179" s="75">
        <f t="shared" si="29"/>
        <v>63.191256931993991</v>
      </c>
      <c r="O179" s="109"/>
      <c r="P179" s="110"/>
      <c r="Q179" s="109"/>
      <c r="T179" s="41"/>
    </row>
    <row r="180" spans="1:20" s="111" customFormat="1" ht="42" customHeight="1" outlineLevel="5" x14ac:dyDescent="0.25">
      <c r="A180" s="168" t="s">
        <v>449</v>
      </c>
      <c r="B180" s="136"/>
      <c r="C180" s="137" t="s">
        <v>454</v>
      </c>
      <c r="D180" s="91">
        <f t="shared" si="27"/>
        <v>4311.53</v>
      </c>
      <c r="E180" s="108">
        <v>2888.73</v>
      </c>
      <c r="F180" s="75">
        <v>1422.8</v>
      </c>
      <c r="G180" s="75">
        <v>0</v>
      </c>
      <c r="H180" s="75">
        <v>0</v>
      </c>
      <c r="I180" s="91">
        <f>J180+K180+L180+M180</f>
        <v>2724.51</v>
      </c>
      <c r="J180" s="108">
        <v>1825.42</v>
      </c>
      <c r="K180" s="75">
        <v>899.09</v>
      </c>
      <c r="L180" s="75">
        <v>0</v>
      </c>
      <c r="M180" s="112">
        <v>0</v>
      </c>
      <c r="N180" s="75">
        <f>I180/D180*100</f>
        <v>63.191256931993991</v>
      </c>
      <c r="O180" s="109"/>
      <c r="P180" s="110"/>
      <c r="Q180" s="109"/>
      <c r="T180" s="41"/>
    </row>
    <row r="181" spans="1:20" s="111" customFormat="1" ht="42" customHeight="1" outlineLevel="4" x14ac:dyDescent="0.25">
      <c r="A181" s="169" t="s">
        <v>235</v>
      </c>
      <c r="B181" s="136"/>
      <c r="C181" s="137" t="s">
        <v>98</v>
      </c>
      <c r="D181" s="91">
        <f t="shared" si="27"/>
        <v>686619.87</v>
      </c>
      <c r="E181" s="108">
        <v>0</v>
      </c>
      <c r="F181" s="75">
        <v>491623.49</v>
      </c>
      <c r="G181" s="75">
        <v>194996.38</v>
      </c>
      <c r="H181" s="75">
        <v>0</v>
      </c>
      <c r="I181" s="91">
        <f t="shared" ref="I181:I407" si="30">J181+K181+L181+M181</f>
        <v>364827.29</v>
      </c>
      <c r="J181" s="108">
        <v>0</v>
      </c>
      <c r="K181" s="75">
        <v>269550.98</v>
      </c>
      <c r="L181" s="75">
        <v>95276.31</v>
      </c>
      <c r="M181" s="75">
        <v>0</v>
      </c>
      <c r="N181" s="76">
        <f t="shared" si="29"/>
        <v>53.133808958951334</v>
      </c>
      <c r="O181" s="109"/>
      <c r="P181" s="110"/>
      <c r="Q181" s="109"/>
      <c r="T181" s="41"/>
    </row>
    <row r="182" spans="1:20" s="111" customFormat="1" ht="42" customHeight="1" outlineLevel="5" x14ac:dyDescent="0.25">
      <c r="A182" s="168" t="s">
        <v>236</v>
      </c>
      <c r="B182" s="136"/>
      <c r="C182" s="137" t="s">
        <v>361</v>
      </c>
      <c r="D182" s="91">
        <f t="shared" si="27"/>
        <v>634619.75</v>
      </c>
      <c r="E182" s="108">
        <v>0</v>
      </c>
      <c r="F182" s="75">
        <v>470245.75</v>
      </c>
      <c r="G182" s="75">
        <v>164374</v>
      </c>
      <c r="H182" s="75">
        <v>0</v>
      </c>
      <c r="I182" s="91">
        <f>J182+K182+L182+M182</f>
        <v>345629.99</v>
      </c>
      <c r="J182" s="108">
        <v>0</v>
      </c>
      <c r="K182" s="75">
        <v>259388.31</v>
      </c>
      <c r="L182" s="75">
        <v>86241.68</v>
      </c>
      <c r="M182" s="75">
        <v>0</v>
      </c>
      <c r="N182" s="76">
        <f>I182/D182*100</f>
        <v>54.462532878940493</v>
      </c>
      <c r="O182" s="109"/>
      <c r="P182" s="110"/>
      <c r="Q182" s="109"/>
      <c r="T182" s="41"/>
    </row>
    <row r="183" spans="1:20" s="111" customFormat="1" ht="42" customHeight="1" outlineLevel="5" x14ac:dyDescent="0.25">
      <c r="A183" s="169" t="s">
        <v>237</v>
      </c>
      <c r="B183" s="136"/>
      <c r="C183" s="137" t="s">
        <v>362</v>
      </c>
      <c r="D183" s="91">
        <f t="shared" si="27"/>
        <v>16107.1</v>
      </c>
      <c r="E183" s="108">
        <v>0</v>
      </c>
      <c r="F183" s="75">
        <v>16107.1</v>
      </c>
      <c r="G183" s="75">
        <v>0</v>
      </c>
      <c r="H183" s="75">
        <v>0</v>
      </c>
      <c r="I183" s="91">
        <f>J183+K183+L183+M183</f>
        <v>8261</v>
      </c>
      <c r="J183" s="108">
        <v>0</v>
      </c>
      <c r="K183" s="75">
        <v>8261</v>
      </c>
      <c r="L183" s="75">
        <v>0</v>
      </c>
      <c r="M183" s="75">
        <v>0</v>
      </c>
      <c r="N183" s="76">
        <f>I183/D183*100</f>
        <v>51.287941342637723</v>
      </c>
      <c r="O183" s="109"/>
      <c r="P183" s="110"/>
      <c r="Q183" s="109"/>
      <c r="T183" s="41"/>
    </row>
    <row r="184" spans="1:20" s="111" customFormat="1" ht="42" customHeight="1" outlineLevel="5" x14ac:dyDescent="0.25">
      <c r="A184" s="170"/>
      <c r="B184" s="136"/>
      <c r="C184" s="134" t="s">
        <v>456</v>
      </c>
      <c r="D184" s="134"/>
      <c r="E184" s="134"/>
      <c r="F184" s="134"/>
      <c r="G184" s="134"/>
      <c r="H184" s="134"/>
      <c r="I184" s="134"/>
      <c r="J184" s="134"/>
      <c r="K184" s="134"/>
      <c r="L184" s="134"/>
      <c r="M184" s="134"/>
      <c r="N184" s="135"/>
      <c r="O184" s="109"/>
      <c r="P184" s="110"/>
      <c r="Q184" s="109"/>
      <c r="T184" s="41"/>
    </row>
    <row r="185" spans="1:20" s="111" customFormat="1" ht="42" customHeight="1" outlineLevel="5" x14ac:dyDescent="0.25">
      <c r="A185" s="168" t="s">
        <v>455</v>
      </c>
      <c r="B185" s="136"/>
      <c r="C185" s="137" t="s">
        <v>457</v>
      </c>
      <c r="D185" s="91">
        <f>E185+F185+G185+H185</f>
        <v>1768.84</v>
      </c>
      <c r="E185" s="108">
        <v>0</v>
      </c>
      <c r="F185" s="75">
        <v>0</v>
      </c>
      <c r="G185" s="75">
        <v>1768.84</v>
      </c>
      <c r="H185" s="75">
        <v>0</v>
      </c>
      <c r="I185" s="91">
        <f>J185+K185+L185+M185</f>
        <v>0</v>
      </c>
      <c r="J185" s="108">
        <v>0</v>
      </c>
      <c r="K185" s="75">
        <v>0</v>
      </c>
      <c r="L185" s="75">
        <v>0</v>
      </c>
      <c r="M185" s="75">
        <v>0</v>
      </c>
      <c r="N185" s="76">
        <f>I185/D185*100</f>
        <v>0</v>
      </c>
      <c r="O185" s="109"/>
      <c r="P185" s="110"/>
      <c r="Q185" s="109"/>
      <c r="T185" s="41"/>
    </row>
    <row r="186" spans="1:20" s="111" customFormat="1" ht="42" customHeight="1" outlineLevel="5" x14ac:dyDescent="0.25">
      <c r="A186" s="168"/>
      <c r="B186" s="136"/>
      <c r="C186" s="137" t="s">
        <v>458</v>
      </c>
      <c r="D186" s="91">
        <f>E186+F186+G186+H186</f>
        <v>126</v>
      </c>
      <c r="E186" s="108">
        <v>0</v>
      </c>
      <c r="F186" s="75">
        <v>0</v>
      </c>
      <c r="G186" s="75">
        <v>126</v>
      </c>
      <c r="H186" s="75">
        <v>0</v>
      </c>
      <c r="I186" s="91">
        <f>J186+K186+L186+M186</f>
        <v>126</v>
      </c>
      <c r="J186" s="108">
        <v>0</v>
      </c>
      <c r="K186" s="75">
        <v>0</v>
      </c>
      <c r="L186" s="75">
        <v>126</v>
      </c>
      <c r="M186" s="75">
        <v>0</v>
      </c>
      <c r="N186" s="76">
        <f>I186/D186*100</f>
        <v>100</v>
      </c>
      <c r="O186" s="109"/>
      <c r="P186" s="110"/>
      <c r="Q186" s="109"/>
      <c r="T186" s="41"/>
    </row>
    <row r="187" spans="1:20" s="111" customFormat="1" ht="42" customHeight="1" outlineLevel="5" x14ac:dyDescent="0.25">
      <c r="A187" s="159"/>
      <c r="B187" s="136"/>
      <c r="C187" s="137" t="s">
        <v>459</v>
      </c>
      <c r="D187" s="91">
        <f>E187+F187+G187+H187</f>
        <v>524.70000000000005</v>
      </c>
      <c r="E187" s="108">
        <v>0</v>
      </c>
      <c r="F187" s="75">
        <v>0</v>
      </c>
      <c r="G187" s="75">
        <v>524.70000000000005</v>
      </c>
      <c r="H187" s="75">
        <v>0</v>
      </c>
      <c r="I187" s="91">
        <f>J187+K187+L187+M187</f>
        <v>0</v>
      </c>
      <c r="J187" s="108">
        <v>0</v>
      </c>
      <c r="K187" s="75">
        <v>0</v>
      </c>
      <c r="L187" s="75">
        <v>0</v>
      </c>
      <c r="M187" s="75">
        <v>0</v>
      </c>
      <c r="N187" s="76">
        <f>I187/D187*100</f>
        <v>0</v>
      </c>
      <c r="O187" s="109"/>
      <c r="P187" s="110"/>
      <c r="Q187" s="109"/>
      <c r="T187" s="41"/>
    </row>
    <row r="188" spans="1:20" s="111" customFormat="1" ht="42" customHeight="1" outlineLevel="5" x14ac:dyDescent="0.25">
      <c r="A188" s="170"/>
      <c r="B188" s="136"/>
      <c r="C188" s="134" t="s">
        <v>460</v>
      </c>
      <c r="D188" s="134"/>
      <c r="E188" s="134"/>
      <c r="F188" s="134"/>
      <c r="G188" s="134"/>
      <c r="H188" s="134"/>
      <c r="I188" s="134"/>
      <c r="J188" s="134"/>
      <c r="K188" s="134"/>
      <c r="L188" s="134"/>
      <c r="M188" s="134"/>
      <c r="N188" s="135"/>
      <c r="O188" s="109"/>
      <c r="P188" s="110"/>
      <c r="Q188" s="109"/>
      <c r="T188" s="41"/>
    </row>
    <row r="189" spans="1:20" s="111" customFormat="1" ht="42" customHeight="1" outlineLevel="5" x14ac:dyDescent="0.25">
      <c r="A189" s="168" t="s">
        <v>461</v>
      </c>
      <c r="B189" s="136"/>
      <c r="C189" s="137" t="s">
        <v>462</v>
      </c>
      <c r="D189" s="91">
        <f>E189+F189+G189+H189</f>
        <v>7739.72</v>
      </c>
      <c r="E189" s="108">
        <v>0</v>
      </c>
      <c r="F189" s="75">
        <v>1408.2</v>
      </c>
      <c r="G189" s="75">
        <v>6331.52</v>
      </c>
      <c r="H189" s="75">
        <v>0</v>
      </c>
      <c r="I189" s="91">
        <f>J189+K189+L189+M189</f>
        <v>1850</v>
      </c>
      <c r="J189" s="108">
        <v>0</v>
      </c>
      <c r="K189" s="75">
        <v>0</v>
      </c>
      <c r="L189" s="75">
        <v>1850</v>
      </c>
      <c r="M189" s="75">
        <v>0</v>
      </c>
      <c r="N189" s="76">
        <f>I189/D189*100</f>
        <v>23.902673481728019</v>
      </c>
      <c r="O189" s="109"/>
      <c r="P189" s="110"/>
      <c r="Q189" s="109"/>
      <c r="T189" s="41"/>
    </row>
    <row r="190" spans="1:20" s="111" customFormat="1" ht="42" customHeight="1" outlineLevel="5" x14ac:dyDescent="0.25">
      <c r="A190" s="168"/>
      <c r="B190" s="136"/>
      <c r="C190" s="137" t="s">
        <v>457</v>
      </c>
      <c r="D190" s="91">
        <f>E190+F190+G190+H190</f>
        <v>1203.6099999999999</v>
      </c>
      <c r="E190" s="108">
        <v>0</v>
      </c>
      <c r="F190" s="75">
        <v>0</v>
      </c>
      <c r="G190" s="75">
        <v>1203.6099999999999</v>
      </c>
      <c r="H190" s="75">
        <v>0</v>
      </c>
      <c r="I190" s="91">
        <f>J190+K190+L190+M190</f>
        <v>1203.6099999999999</v>
      </c>
      <c r="J190" s="108">
        <v>0</v>
      </c>
      <c r="K190" s="75">
        <v>0</v>
      </c>
      <c r="L190" s="75">
        <v>1203.6099999999999</v>
      </c>
      <c r="M190" s="75">
        <v>0</v>
      </c>
      <c r="N190" s="76">
        <f>I190/D190*100</f>
        <v>100</v>
      </c>
      <c r="O190" s="109"/>
      <c r="P190" s="110"/>
      <c r="Q190" s="109"/>
      <c r="T190" s="41"/>
    </row>
    <row r="191" spans="1:20" s="111" customFormat="1" ht="42" customHeight="1" outlineLevel="5" x14ac:dyDescent="0.25">
      <c r="A191" s="159"/>
      <c r="B191" s="136"/>
      <c r="C191" s="137" t="s">
        <v>458</v>
      </c>
      <c r="D191" s="91">
        <v>71.3</v>
      </c>
      <c r="E191" s="108">
        <v>0</v>
      </c>
      <c r="F191" s="75">
        <v>0</v>
      </c>
      <c r="G191" s="75" t="s">
        <v>463</v>
      </c>
      <c r="H191" s="75">
        <v>0</v>
      </c>
      <c r="I191" s="91">
        <f>J191+K191+L191+M191</f>
        <v>71.3</v>
      </c>
      <c r="J191" s="108">
        <v>0</v>
      </c>
      <c r="K191" s="75">
        <v>0</v>
      </c>
      <c r="L191" s="75">
        <v>71.3</v>
      </c>
      <c r="M191" s="75">
        <v>0</v>
      </c>
      <c r="N191" s="76">
        <f>I191/D191*100</f>
        <v>100</v>
      </c>
      <c r="O191" s="109"/>
      <c r="P191" s="110"/>
      <c r="Q191" s="109"/>
      <c r="T191" s="41"/>
    </row>
    <row r="192" spans="1:20" s="111" customFormat="1" ht="42" customHeight="1" outlineLevel="5" x14ac:dyDescent="0.25">
      <c r="A192" s="170"/>
      <c r="B192" s="136"/>
      <c r="C192" s="176" t="s">
        <v>452</v>
      </c>
      <c r="D192" s="176"/>
      <c r="E192" s="176"/>
      <c r="F192" s="176"/>
      <c r="G192" s="176"/>
      <c r="H192" s="176"/>
      <c r="I192" s="176"/>
      <c r="J192" s="176"/>
      <c r="K192" s="176"/>
      <c r="L192" s="176"/>
      <c r="M192" s="176"/>
      <c r="N192" s="177"/>
      <c r="O192" s="109"/>
      <c r="P192" s="110"/>
      <c r="Q192" s="109"/>
      <c r="T192" s="41"/>
    </row>
    <row r="193" spans="1:20" s="111" customFormat="1" ht="42" customHeight="1" outlineLevel="5" x14ac:dyDescent="0.25">
      <c r="A193" s="168" t="s">
        <v>464</v>
      </c>
      <c r="B193" s="136"/>
      <c r="C193" s="137" t="s">
        <v>465</v>
      </c>
      <c r="D193" s="91">
        <f>E193++F193+G193+H193</f>
        <v>1277.8499999999999</v>
      </c>
      <c r="E193" s="108">
        <v>0</v>
      </c>
      <c r="F193" s="75">
        <v>0</v>
      </c>
      <c r="G193" s="75">
        <v>1277.8499999999999</v>
      </c>
      <c r="H193" s="75">
        <v>0</v>
      </c>
      <c r="I193" s="91">
        <f>J193+K193+L193+M193</f>
        <v>1277.8499999999999</v>
      </c>
      <c r="J193" s="108">
        <v>0</v>
      </c>
      <c r="K193" s="75">
        <v>0</v>
      </c>
      <c r="L193" s="75">
        <v>1277.8499999999999</v>
      </c>
      <c r="M193" s="75">
        <v>0</v>
      </c>
      <c r="N193" s="76">
        <f>I193/D193*100</f>
        <v>100</v>
      </c>
      <c r="O193" s="109"/>
      <c r="P193" s="110"/>
      <c r="Q193" s="109"/>
      <c r="T193" s="41"/>
    </row>
    <row r="194" spans="1:20" s="111" customFormat="1" ht="42" customHeight="1" outlineLevel="5" x14ac:dyDescent="0.25">
      <c r="A194" s="159"/>
      <c r="B194" s="136"/>
      <c r="C194" s="137" t="s">
        <v>458</v>
      </c>
      <c r="D194" s="91">
        <f>E194+F194+G194+H194</f>
        <v>33.99</v>
      </c>
      <c r="E194" s="108">
        <v>0</v>
      </c>
      <c r="F194" s="75">
        <v>0</v>
      </c>
      <c r="G194" s="75">
        <v>33.99</v>
      </c>
      <c r="H194" s="75">
        <v>0</v>
      </c>
      <c r="I194" s="91">
        <f>J194+K194+L194+M194</f>
        <v>33.99</v>
      </c>
      <c r="J194" s="108">
        <v>0</v>
      </c>
      <c r="K194" s="75">
        <v>0</v>
      </c>
      <c r="L194" s="75">
        <v>33.99</v>
      </c>
      <c r="M194" s="75">
        <v>0</v>
      </c>
      <c r="N194" s="76">
        <f>I194/D194*100</f>
        <v>100</v>
      </c>
      <c r="O194" s="109"/>
      <c r="P194" s="110"/>
      <c r="Q194" s="109"/>
      <c r="T194" s="41"/>
    </row>
    <row r="195" spans="1:20" s="111" customFormat="1" ht="42" customHeight="1" outlineLevel="5" x14ac:dyDescent="0.25">
      <c r="A195" s="170"/>
      <c r="B195" s="136"/>
      <c r="C195" s="176" t="s">
        <v>467</v>
      </c>
      <c r="D195" s="176"/>
      <c r="E195" s="176"/>
      <c r="F195" s="176"/>
      <c r="G195" s="176"/>
      <c r="H195" s="176"/>
      <c r="I195" s="176"/>
      <c r="J195" s="176"/>
      <c r="K195" s="176"/>
      <c r="L195" s="176"/>
      <c r="M195" s="176"/>
      <c r="N195" s="177"/>
      <c r="O195" s="109"/>
      <c r="P195" s="110"/>
      <c r="Q195" s="109"/>
      <c r="T195" s="41"/>
    </row>
    <row r="196" spans="1:20" s="111" customFormat="1" ht="42" customHeight="1" outlineLevel="5" x14ac:dyDescent="0.25">
      <c r="A196" s="168" t="s">
        <v>466</v>
      </c>
      <c r="B196" s="136"/>
      <c r="C196" s="137" t="s">
        <v>468</v>
      </c>
      <c r="D196" s="91">
        <f>E196+F196+G196+H196</f>
        <v>467.94</v>
      </c>
      <c r="E196" s="108">
        <v>0</v>
      </c>
      <c r="F196" s="75">
        <v>0</v>
      </c>
      <c r="G196" s="75">
        <v>467.94</v>
      </c>
      <c r="H196" s="75">
        <v>0</v>
      </c>
      <c r="I196" s="91">
        <f>J196+K196+L196+M196</f>
        <v>467.94</v>
      </c>
      <c r="J196" s="108">
        <v>0</v>
      </c>
      <c r="K196" s="75">
        <v>0</v>
      </c>
      <c r="L196" s="75">
        <v>467.94</v>
      </c>
      <c r="M196" s="75">
        <v>0</v>
      </c>
      <c r="N196" s="76">
        <f>I196/D196*100</f>
        <v>100</v>
      </c>
      <c r="O196" s="109"/>
      <c r="P196" s="110"/>
      <c r="Q196" s="109"/>
      <c r="T196" s="41"/>
    </row>
    <row r="197" spans="1:20" s="111" customFormat="1" ht="42" customHeight="1" outlineLevel="5" x14ac:dyDescent="0.25">
      <c r="A197" s="159"/>
      <c r="B197" s="136"/>
      <c r="C197" s="137" t="s">
        <v>458</v>
      </c>
      <c r="D197" s="91">
        <f>E197+F197+G197+H197</f>
        <v>6.3</v>
      </c>
      <c r="E197" s="108">
        <v>0</v>
      </c>
      <c r="F197" s="75">
        <v>0</v>
      </c>
      <c r="G197" s="75">
        <v>6.3</v>
      </c>
      <c r="H197" s="75">
        <v>0</v>
      </c>
      <c r="I197" s="91">
        <f>J197+K197+L197+M197</f>
        <v>6.3</v>
      </c>
      <c r="J197" s="108">
        <v>0</v>
      </c>
      <c r="K197" s="75">
        <v>0</v>
      </c>
      <c r="L197" s="75">
        <v>6.3</v>
      </c>
      <c r="M197" s="75">
        <v>0</v>
      </c>
      <c r="N197" s="76">
        <f>I197/D197*100</f>
        <v>100</v>
      </c>
      <c r="O197" s="109"/>
      <c r="P197" s="110"/>
      <c r="Q197" s="109"/>
      <c r="T197" s="41"/>
    </row>
    <row r="198" spans="1:20" s="111" customFormat="1" ht="42" customHeight="1" outlineLevel="5" x14ac:dyDescent="0.25">
      <c r="A198" s="170"/>
      <c r="B198" s="136"/>
      <c r="C198" s="176" t="s">
        <v>469</v>
      </c>
      <c r="D198" s="176"/>
      <c r="E198" s="176"/>
      <c r="F198" s="176"/>
      <c r="G198" s="176"/>
      <c r="H198" s="176"/>
      <c r="I198" s="176"/>
      <c r="J198" s="176"/>
      <c r="K198" s="176"/>
      <c r="L198" s="176"/>
      <c r="M198" s="176"/>
      <c r="N198" s="177"/>
      <c r="O198" s="109"/>
      <c r="P198" s="110"/>
      <c r="Q198" s="109"/>
      <c r="T198" s="41"/>
    </row>
    <row r="199" spans="1:20" s="111" customFormat="1" ht="42" customHeight="1" outlineLevel="5" x14ac:dyDescent="0.25">
      <c r="A199" s="168" t="s">
        <v>471</v>
      </c>
      <c r="B199" s="136"/>
      <c r="C199" s="137" t="s">
        <v>470</v>
      </c>
      <c r="D199" s="91">
        <f>E199+F199+G199+H199</f>
        <v>70</v>
      </c>
      <c r="E199" s="108">
        <v>0</v>
      </c>
      <c r="F199" s="75">
        <v>0</v>
      </c>
      <c r="G199" s="75">
        <v>70</v>
      </c>
      <c r="H199" s="75">
        <v>0</v>
      </c>
      <c r="I199" s="91">
        <f>J199+K199+L199+M199</f>
        <v>70</v>
      </c>
      <c r="J199" s="108">
        <v>0</v>
      </c>
      <c r="K199" s="75">
        <v>0</v>
      </c>
      <c r="L199" s="75">
        <v>70</v>
      </c>
      <c r="M199" s="75">
        <v>0</v>
      </c>
      <c r="N199" s="76">
        <f>I199/D199*100</f>
        <v>100</v>
      </c>
      <c r="O199" s="109"/>
      <c r="P199" s="110"/>
      <c r="Q199" s="109"/>
      <c r="T199" s="41"/>
    </row>
    <row r="200" spans="1:20" s="111" customFormat="1" ht="42" customHeight="1" outlineLevel="5" x14ac:dyDescent="0.25">
      <c r="A200" s="159"/>
      <c r="B200" s="136"/>
      <c r="C200" s="137" t="s">
        <v>458</v>
      </c>
      <c r="D200" s="91">
        <f>E200+F200+G200+H200</f>
        <v>194.9</v>
      </c>
      <c r="E200" s="108">
        <v>0</v>
      </c>
      <c r="F200" s="75">
        <v>0</v>
      </c>
      <c r="G200" s="75">
        <v>194.9</v>
      </c>
      <c r="H200" s="75">
        <v>0</v>
      </c>
      <c r="I200" s="91">
        <f>J200+K200+L200+M200</f>
        <v>194.9</v>
      </c>
      <c r="J200" s="108">
        <v>0</v>
      </c>
      <c r="K200" s="75">
        <v>0</v>
      </c>
      <c r="L200" s="75">
        <v>194.9</v>
      </c>
      <c r="M200" s="75">
        <v>0</v>
      </c>
      <c r="N200" s="76">
        <f>J200/D200*100</f>
        <v>0</v>
      </c>
      <c r="O200" s="109"/>
      <c r="P200" s="110"/>
      <c r="Q200" s="109"/>
      <c r="T200" s="41"/>
    </row>
    <row r="201" spans="1:20" s="111" customFormat="1" ht="42" customHeight="1" outlineLevel="5" x14ac:dyDescent="0.25">
      <c r="A201" s="170"/>
      <c r="B201" s="136"/>
      <c r="C201" s="137" t="s">
        <v>473</v>
      </c>
      <c r="D201" s="91"/>
      <c r="E201" s="108"/>
      <c r="F201" s="75"/>
      <c r="G201" s="75"/>
      <c r="H201" s="75"/>
      <c r="I201" s="91"/>
      <c r="J201" s="108"/>
      <c r="K201" s="75"/>
      <c r="L201" s="75"/>
      <c r="M201" s="75"/>
      <c r="N201" s="76"/>
      <c r="O201" s="109"/>
      <c r="P201" s="110"/>
      <c r="Q201" s="109"/>
      <c r="T201" s="41"/>
    </row>
    <row r="202" spans="1:20" s="111" customFormat="1" ht="42" customHeight="1" outlineLevel="5" x14ac:dyDescent="0.25">
      <c r="A202" s="159" t="s">
        <v>472</v>
      </c>
      <c r="B202" s="136"/>
      <c r="C202" s="137" t="s">
        <v>458</v>
      </c>
      <c r="D202" s="91">
        <f>E202+F202+G202+H202</f>
        <v>19.989999999999998</v>
      </c>
      <c r="E202" s="108">
        <v>0</v>
      </c>
      <c r="F202" s="75">
        <v>0</v>
      </c>
      <c r="G202" s="75">
        <v>19.989999999999998</v>
      </c>
      <c r="H202" s="75">
        <v>0</v>
      </c>
      <c r="I202" s="91">
        <f>J202+K202+L202+M202</f>
        <v>19.989999999999998</v>
      </c>
      <c r="J202" s="108">
        <v>0</v>
      </c>
      <c r="K202" s="75">
        <v>0</v>
      </c>
      <c r="L202" s="75">
        <v>19.989999999999998</v>
      </c>
      <c r="M202" s="75">
        <v>0</v>
      </c>
      <c r="N202" s="76">
        <f>I202/D202*100</f>
        <v>100</v>
      </c>
      <c r="O202" s="109"/>
      <c r="P202" s="110"/>
      <c r="Q202" s="109"/>
      <c r="T202" s="41"/>
    </row>
    <row r="203" spans="1:20" s="111" customFormat="1" ht="42" customHeight="1" outlineLevel="5" x14ac:dyDescent="0.25">
      <c r="A203" s="170"/>
      <c r="B203" s="136"/>
      <c r="C203" s="137" t="s">
        <v>475</v>
      </c>
      <c r="D203" s="91"/>
      <c r="E203" s="108"/>
      <c r="F203" s="75"/>
      <c r="G203" s="75"/>
      <c r="H203" s="75"/>
      <c r="I203" s="91"/>
      <c r="J203" s="108"/>
      <c r="K203" s="75"/>
      <c r="L203" s="75"/>
      <c r="M203" s="75"/>
      <c r="N203" s="76"/>
      <c r="O203" s="109"/>
      <c r="P203" s="110"/>
      <c r="Q203" s="109"/>
      <c r="T203" s="41"/>
    </row>
    <row r="204" spans="1:20" s="111" customFormat="1" ht="42" customHeight="1" outlineLevel="5" x14ac:dyDescent="0.25">
      <c r="A204" s="159" t="s">
        <v>474</v>
      </c>
      <c r="B204" s="136"/>
      <c r="C204" s="137" t="s">
        <v>458</v>
      </c>
      <c r="D204" s="91">
        <f>E204+F204+G204+H204</f>
        <v>19.989999999999998</v>
      </c>
      <c r="E204" s="108">
        <v>0</v>
      </c>
      <c r="F204" s="75">
        <v>0</v>
      </c>
      <c r="G204" s="75">
        <v>19.989999999999998</v>
      </c>
      <c r="H204" s="75">
        <v>0</v>
      </c>
      <c r="I204" s="91">
        <f>J204+K204+L204+M204</f>
        <v>19.989999999999998</v>
      </c>
      <c r="J204" s="108">
        <v>0</v>
      </c>
      <c r="K204" s="75">
        <v>0</v>
      </c>
      <c r="L204" s="75">
        <v>19.989999999999998</v>
      </c>
      <c r="M204" s="75">
        <v>0</v>
      </c>
      <c r="N204" s="76">
        <f>I204/D204*100</f>
        <v>100</v>
      </c>
      <c r="O204" s="109"/>
      <c r="P204" s="110"/>
      <c r="Q204" s="109"/>
      <c r="T204" s="41"/>
    </row>
    <row r="205" spans="1:20" s="111" customFormat="1" ht="42" customHeight="1" outlineLevel="5" x14ac:dyDescent="0.25">
      <c r="A205" s="170"/>
      <c r="B205" s="175" t="s">
        <v>477</v>
      </c>
      <c r="C205" s="176"/>
      <c r="D205" s="176"/>
      <c r="E205" s="176"/>
      <c r="F205" s="176"/>
      <c r="G205" s="176"/>
      <c r="H205" s="176"/>
      <c r="I205" s="176"/>
      <c r="J205" s="176"/>
      <c r="K205" s="176"/>
      <c r="L205" s="176"/>
      <c r="M205" s="176"/>
      <c r="N205" s="177"/>
      <c r="O205" s="109"/>
      <c r="P205" s="110"/>
      <c r="Q205" s="109"/>
      <c r="T205" s="41"/>
    </row>
    <row r="206" spans="1:20" s="111" customFormat="1" ht="42" customHeight="1" outlineLevel="5" x14ac:dyDescent="0.25">
      <c r="A206" s="168" t="s">
        <v>476</v>
      </c>
      <c r="B206" s="136"/>
      <c r="C206" s="137" t="s">
        <v>478</v>
      </c>
      <c r="D206" s="91">
        <f>E206+F206+G206+H206</f>
        <v>622.48</v>
      </c>
      <c r="E206" s="108">
        <v>0</v>
      </c>
      <c r="F206" s="75">
        <v>0</v>
      </c>
      <c r="G206" s="75">
        <v>622.48</v>
      </c>
      <c r="H206" s="75">
        <v>0</v>
      </c>
      <c r="I206" s="91">
        <f>J206+K206+L206+M206</f>
        <v>0</v>
      </c>
      <c r="J206" s="108">
        <v>0</v>
      </c>
      <c r="K206" s="75">
        <v>0</v>
      </c>
      <c r="L206" s="75">
        <v>0</v>
      </c>
      <c r="M206" s="75">
        <v>0</v>
      </c>
      <c r="N206" s="76">
        <f>I206/D206*100</f>
        <v>0</v>
      </c>
      <c r="O206" s="109"/>
      <c r="P206" s="110"/>
      <c r="Q206" s="109"/>
      <c r="T206" s="41"/>
    </row>
    <row r="207" spans="1:20" s="111" customFormat="1" ht="42" customHeight="1" outlineLevel="5" x14ac:dyDescent="0.25">
      <c r="A207" s="168"/>
      <c r="B207" s="136"/>
      <c r="C207" s="137" t="s">
        <v>479</v>
      </c>
      <c r="D207" s="91">
        <f>E207+F207+G207+H207</f>
        <v>80</v>
      </c>
      <c r="E207" s="108">
        <v>0</v>
      </c>
      <c r="F207" s="75">
        <v>0</v>
      </c>
      <c r="G207" s="75">
        <v>80</v>
      </c>
      <c r="H207" s="75">
        <v>0</v>
      </c>
      <c r="I207" s="91">
        <f>J207+K207+L207+M207</f>
        <v>80</v>
      </c>
      <c r="J207" s="108">
        <v>0</v>
      </c>
      <c r="K207" s="75">
        <v>0</v>
      </c>
      <c r="L207" s="75">
        <v>80</v>
      </c>
      <c r="M207" s="75">
        <v>0</v>
      </c>
      <c r="N207" s="76">
        <f>I207/D207*100</f>
        <v>100</v>
      </c>
      <c r="O207" s="109"/>
      <c r="P207" s="110"/>
      <c r="Q207" s="109"/>
      <c r="T207" s="41"/>
    </row>
    <row r="208" spans="1:20" s="111" customFormat="1" ht="42" customHeight="1" outlineLevel="5" x14ac:dyDescent="0.25">
      <c r="A208" s="168"/>
      <c r="B208" s="136"/>
      <c r="C208" s="137" t="s">
        <v>480</v>
      </c>
      <c r="D208" s="91">
        <f>E208+F208+G208+H208</f>
        <v>1525.98</v>
      </c>
      <c r="E208" s="108">
        <v>0</v>
      </c>
      <c r="F208" s="75">
        <v>0</v>
      </c>
      <c r="G208" s="75">
        <v>1525.98</v>
      </c>
      <c r="H208" s="75">
        <v>0</v>
      </c>
      <c r="I208" s="91">
        <f>J208+K208+L208+M208</f>
        <v>1525.98</v>
      </c>
      <c r="J208" s="108">
        <v>0</v>
      </c>
      <c r="K208" s="75">
        <v>0</v>
      </c>
      <c r="L208" s="75">
        <v>1525.98</v>
      </c>
      <c r="M208" s="75">
        <v>0</v>
      </c>
      <c r="N208" s="76">
        <f>I208/D208*100</f>
        <v>100</v>
      </c>
      <c r="O208" s="109"/>
      <c r="P208" s="110"/>
      <c r="Q208" s="109"/>
      <c r="T208" s="41"/>
    </row>
    <row r="209" spans="1:20" s="111" customFormat="1" ht="42" customHeight="1" outlineLevel="5" x14ac:dyDescent="0.25">
      <c r="A209" s="168"/>
      <c r="B209" s="136"/>
      <c r="C209" s="137" t="s">
        <v>481</v>
      </c>
      <c r="D209" s="91">
        <f>E209+F209+G209+H209</f>
        <v>145.24</v>
      </c>
      <c r="E209" s="108">
        <v>0</v>
      </c>
      <c r="F209" s="75">
        <v>0</v>
      </c>
      <c r="G209" s="75">
        <v>145.24</v>
      </c>
      <c r="H209" s="75">
        <v>0</v>
      </c>
      <c r="I209" s="91">
        <f>J209+K209+L209+M209</f>
        <v>145.24</v>
      </c>
      <c r="J209" s="108">
        <v>0</v>
      </c>
      <c r="K209" s="75">
        <v>0</v>
      </c>
      <c r="L209" s="75">
        <v>145.24</v>
      </c>
      <c r="M209" s="75">
        <v>0</v>
      </c>
      <c r="N209" s="76">
        <f>I209/D209*100</f>
        <v>100</v>
      </c>
      <c r="O209" s="109"/>
      <c r="P209" s="110"/>
      <c r="Q209" s="109"/>
      <c r="T209" s="41"/>
    </row>
    <row r="210" spans="1:20" s="111" customFormat="1" ht="42" customHeight="1" outlineLevel="5" x14ac:dyDescent="0.25">
      <c r="A210" s="159"/>
      <c r="B210" s="136"/>
      <c r="C210" s="137" t="s">
        <v>458</v>
      </c>
      <c r="D210" s="91">
        <f>E210+F210+G210+H210</f>
        <v>233.34</v>
      </c>
      <c r="E210" s="108">
        <v>0</v>
      </c>
      <c r="F210" s="75">
        <v>0</v>
      </c>
      <c r="G210" s="75">
        <v>233.34</v>
      </c>
      <c r="H210" s="75">
        <v>0</v>
      </c>
      <c r="I210" s="91">
        <f>J210+K210+L210+M210</f>
        <v>233.34</v>
      </c>
      <c r="J210" s="108">
        <v>0</v>
      </c>
      <c r="K210" s="75">
        <v>0</v>
      </c>
      <c r="L210" s="75">
        <v>233.34</v>
      </c>
      <c r="M210" s="75">
        <v>0</v>
      </c>
      <c r="N210" s="76">
        <f>I210/D210*100</f>
        <v>100</v>
      </c>
      <c r="O210" s="109"/>
      <c r="P210" s="110"/>
      <c r="Q210" s="109"/>
      <c r="T210" s="41"/>
    </row>
    <row r="211" spans="1:20" s="111" customFormat="1" ht="42" customHeight="1" outlineLevel="5" x14ac:dyDescent="0.25">
      <c r="A211" s="170"/>
      <c r="B211" s="175" t="s">
        <v>482</v>
      </c>
      <c r="C211" s="176"/>
      <c r="D211" s="176"/>
      <c r="E211" s="176"/>
      <c r="F211" s="176"/>
      <c r="G211" s="176"/>
      <c r="H211" s="176"/>
      <c r="I211" s="176"/>
      <c r="J211" s="176"/>
      <c r="K211" s="176"/>
      <c r="L211" s="176"/>
      <c r="M211" s="176"/>
      <c r="N211" s="177"/>
      <c r="O211" s="109"/>
      <c r="P211" s="110"/>
      <c r="Q211" s="109"/>
      <c r="T211" s="41"/>
    </row>
    <row r="212" spans="1:20" s="111" customFormat="1" ht="42" customHeight="1" outlineLevel="5" x14ac:dyDescent="0.25">
      <c r="A212" s="168" t="s">
        <v>483</v>
      </c>
      <c r="B212" s="136"/>
      <c r="C212" s="137" t="s">
        <v>484</v>
      </c>
      <c r="D212" s="91">
        <f>E212+F212+G212+H212</f>
        <v>811.85</v>
      </c>
      <c r="E212" s="108">
        <v>0</v>
      </c>
      <c r="F212" s="75">
        <v>0</v>
      </c>
      <c r="G212" s="75">
        <v>811.85</v>
      </c>
      <c r="H212" s="75">
        <v>0</v>
      </c>
      <c r="I212" s="91">
        <f>J212+K212+L212+M212</f>
        <v>0</v>
      </c>
      <c r="J212" s="108">
        <v>0</v>
      </c>
      <c r="K212" s="75">
        <v>0</v>
      </c>
      <c r="L212" s="75">
        <v>0</v>
      </c>
      <c r="M212" s="75">
        <v>0</v>
      </c>
      <c r="N212" s="76">
        <f>I212/D212*100</f>
        <v>0</v>
      </c>
      <c r="O212" s="109"/>
      <c r="P212" s="110"/>
      <c r="Q212" s="109"/>
      <c r="T212" s="41"/>
    </row>
    <row r="213" spans="1:20" s="111" customFormat="1" ht="42" customHeight="1" outlineLevel="5" x14ac:dyDescent="0.25">
      <c r="A213" s="168"/>
      <c r="B213" s="136"/>
      <c r="C213" s="137" t="s">
        <v>479</v>
      </c>
      <c r="D213" s="91">
        <f>E213+F213+G213+H213</f>
        <v>160</v>
      </c>
      <c r="E213" s="108">
        <v>0</v>
      </c>
      <c r="F213" s="75">
        <v>0</v>
      </c>
      <c r="G213" s="75">
        <v>160</v>
      </c>
      <c r="H213" s="75">
        <v>0</v>
      </c>
      <c r="I213" s="91">
        <f>J213+K213+L213+M213</f>
        <v>160</v>
      </c>
      <c r="J213" s="108">
        <v>0</v>
      </c>
      <c r="K213" s="75">
        <v>0</v>
      </c>
      <c r="L213" s="75">
        <v>160</v>
      </c>
      <c r="M213" s="75">
        <v>0</v>
      </c>
      <c r="N213" s="76">
        <f>I213/D213*100</f>
        <v>100</v>
      </c>
      <c r="O213" s="109"/>
      <c r="P213" s="110"/>
      <c r="Q213" s="109"/>
      <c r="T213" s="41"/>
    </row>
    <row r="214" spans="1:20" s="111" customFormat="1" ht="42" customHeight="1" outlineLevel="5" x14ac:dyDescent="0.25">
      <c r="A214" s="168"/>
      <c r="B214" s="136"/>
      <c r="C214" s="137" t="s">
        <v>485</v>
      </c>
      <c r="D214" s="91">
        <f>E214+F214+G214+H214</f>
        <v>2029.35</v>
      </c>
      <c r="E214" s="108">
        <v>0</v>
      </c>
      <c r="F214" s="75">
        <v>0</v>
      </c>
      <c r="G214" s="75">
        <v>2029.35</v>
      </c>
      <c r="H214" s="75">
        <v>0</v>
      </c>
      <c r="I214" s="91">
        <f>J214+K214+L214+M214</f>
        <v>0</v>
      </c>
      <c r="J214" s="108">
        <v>0</v>
      </c>
      <c r="K214" s="75">
        <v>0</v>
      </c>
      <c r="L214" s="75">
        <v>0</v>
      </c>
      <c r="M214" s="75">
        <v>0</v>
      </c>
      <c r="N214" s="76">
        <f>I214/D214*100</f>
        <v>0</v>
      </c>
      <c r="O214" s="109"/>
      <c r="P214" s="110"/>
      <c r="Q214" s="109"/>
      <c r="T214" s="41"/>
    </row>
    <row r="215" spans="1:20" s="111" customFormat="1" ht="42" customHeight="1" outlineLevel="5" x14ac:dyDescent="0.25">
      <c r="A215" s="168"/>
      <c r="B215" s="136"/>
      <c r="C215" s="137" t="s">
        <v>486</v>
      </c>
      <c r="D215" s="91">
        <f>E215+F215+G215+H215</f>
        <v>341.62</v>
      </c>
      <c r="E215" s="108">
        <v>0</v>
      </c>
      <c r="F215" s="75">
        <v>0</v>
      </c>
      <c r="G215" s="75">
        <v>341.62</v>
      </c>
      <c r="H215" s="75">
        <v>0</v>
      </c>
      <c r="I215" s="91">
        <f>J215+K215+L215+M215</f>
        <v>341.62</v>
      </c>
      <c r="J215" s="108">
        <v>0</v>
      </c>
      <c r="K215" s="75">
        <v>0</v>
      </c>
      <c r="L215" s="75">
        <v>341.62</v>
      </c>
      <c r="M215" s="75">
        <v>0</v>
      </c>
      <c r="N215" s="76">
        <f>I215/D215*100</f>
        <v>100</v>
      </c>
      <c r="O215" s="109"/>
      <c r="P215" s="110"/>
      <c r="Q215" s="109"/>
      <c r="T215" s="41"/>
    </row>
    <row r="216" spans="1:20" s="111" customFormat="1" ht="42" customHeight="1" outlineLevel="5" x14ac:dyDescent="0.25">
      <c r="A216" s="159"/>
      <c r="B216" s="136"/>
      <c r="C216" s="137" t="s">
        <v>458</v>
      </c>
      <c r="D216" s="91">
        <f>E216+F216+G216+H216</f>
        <v>243.36</v>
      </c>
      <c r="E216" s="108">
        <v>0</v>
      </c>
      <c r="F216" s="75">
        <v>0</v>
      </c>
      <c r="G216" s="75">
        <v>243.36</v>
      </c>
      <c r="H216" s="75">
        <v>0</v>
      </c>
      <c r="I216" s="91">
        <f>J216+K216+L216+M216</f>
        <v>243.36</v>
      </c>
      <c r="J216" s="108">
        <v>0</v>
      </c>
      <c r="K216" s="75">
        <v>0</v>
      </c>
      <c r="L216" s="75">
        <v>243.36</v>
      </c>
      <c r="M216" s="75">
        <v>0</v>
      </c>
      <c r="N216" s="76">
        <f>I216/D216*100</f>
        <v>100</v>
      </c>
      <c r="O216" s="109"/>
      <c r="P216" s="110"/>
      <c r="Q216" s="109"/>
      <c r="T216" s="41"/>
    </row>
    <row r="217" spans="1:20" s="111" customFormat="1" ht="42" customHeight="1" outlineLevel="5" x14ac:dyDescent="0.25">
      <c r="A217" s="170"/>
      <c r="B217" s="175" t="s">
        <v>488</v>
      </c>
      <c r="C217" s="176"/>
      <c r="D217" s="176"/>
      <c r="E217" s="176"/>
      <c r="F217" s="176"/>
      <c r="G217" s="176"/>
      <c r="H217" s="176"/>
      <c r="I217" s="176"/>
      <c r="J217" s="176"/>
      <c r="K217" s="176"/>
      <c r="L217" s="176"/>
      <c r="M217" s="176"/>
      <c r="N217" s="177"/>
      <c r="O217" s="109"/>
      <c r="P217" s="110"/>
      <c r="Q217" s="109"/>
      <c r="T217" s="41"/>
    </row>
    <row r="218" spans="1:20" s="111" customFormat="1" ht="42" customHeight="1" outlineLevel="5" x14ac:dyDescent="0.25">
      <c r="A218" s="168" t="s">
        <v>487</v>
      </c>
      <c r="B218" s="136"/>
      <c r="C218" s="137" t="s">
        <v>479</v>
      </c>
      <c r="D218" s="91">
        <f>E218+F218+G218+H218</f>
        <v>80</v>
      </c>
      <c r="E218" s="108">
        <v>0</v>
      </c>
      <c r="F218" s="75">
        <v>0</v>
      </c>
      <c r="G218" s="75">
        <v>80</v>
      </c>
      <c r="H218" s="75">
        <v>0</v>
      </c>
      <c r="I218" s="91">
        <f>J218+K218+L218+M218</f>
        <v>80</v>
      </c>
      <c r="J218" s="108">
        <v>0</v>
      </c>
      <c r="K218" s="75">
        <v>0</v>
      </c>
      <c r="L218" s="75">
        <v>80</v>
      </c>
      <c r="M218" s="75">
        <v>0</v>
      </c>
      <c r="N218" s="76">
        <f>I218/D218*100</f>
        <v>100</v>
      </c>
      <c r="O218" s="109"/>
      <c r="P218" s="110"/>
      <c r="Q218" s="109"/>
      <c r="T218" s="41"/>
    </row>
    <row r="219" spans="1:20" s="111" customFormat="1" ht="42" customHeight="1" outlineLevel="5" x14ac:dyDescent="0.25">
      <c r="A219" s="159"/>
      <c r="B219" s="136"/>
      <c r="C219" s="137" t="s">
        <v>458</v>
      </c>
      <c r="D219" s="91">
        <f>E219+F219+G219+H219</f>
        <v>20.71</v>
      </c>
      <c r="E219" s="108">
        <v>0</v>
      </c>
      <c r="F219" s="75">
        <v>0</v>
      </c>
      <c r="G219" s="75">
        <v>20.71</v>
      </c>
      <c r="H219" s="75">
        <v>0</v>
      </c>
      <c r="I219" s="91">
        <f>J219+K219+L219+M219</f>
        <v>20.71</v>
      </c>
      <c r="J219" s="108">
        <v>0</v>
      </c>
      <c r="K219" s="75">
        <v>0</v>
      </c>
      <c r="L219" s="75">
        <v>20.71</v>
      </c>
      <c r="M219" s="75">
        <v>0</v>
      </c>
      <c r="N219" s="76">
        <f>I219/D219*100</f>
        <v>100</v>
      </c>
      <c r="O219" s="109"/>
      <c r="P219" s="110"/>
      <c r="Q219" s="109"/>
      <c r="T219" s="41"/>
    </row>
    <row r="220" spans="1:20" s="111" customFormat="1" ht="42" customHeight="1" outlineLevel="5" x14ac:dyDescent="0.25">
      <c r="A220" s="170"/>
      <c r="B220" s="175" t="s">
        <v>490</v>
      </c>
      <c r="C220" s="176"/>
      <c r="D220" s="176"/>
      <c r="E220" s="176"/>
      <c r="F220" s="176"/>
      <c r="G220" s="176"/>
      <c r="H220" s="176"/>
      <c r="I220" s="176"/>
      <c r="J220" s="176"/>
      <c r="K220" s="176"/>
      <c r="L220" s="176"/>
      <c r="M220" s="176"/>
      <c r="N220" s="177"/>
      <c r="O220" s="109"/>
      <c r="P220" s="110"/>
      <c r="Q220" s="109"/>
      <c r="T220" s="41"/>
    </row>
    <row r="221" spans="1:20" s="111" customFormat="1" ht="42" customHeight="1" outlineLevel="5" x14ac:dyDescent="0.25">
      <c r="A221" s="168" t="s">
        <v>489</v>
      </c>
      <c r="B221" s="136"/>
      <c r="C221" s="137" t="s">
        <v>485</v>
      </c>
      <c r="D221" s="91">
        <f>E221+F221+G221+H221</f>
        <v>580.73</v>
      </c>
      <c r="E221" s="108">
        <v>0</v>
      </c>
      <c r="F221" s="75">
        <v>0</v>
      </c>
      <c r="G221" s="75">
        <v>580.73</v>
      </c>
      <c r="H221" s="75">
        <v>0</v>
      </c>
      <c r="I221" s="91">
        <f>J221+K221+L221+M221</f>
        <v>0</v>
      </c>
      <c r="J221" s="108">
        <v>0</v>
      </c>
      <c r="K221" s="75">
        <v>0</v>
      </c>
      <c r="L221" s="75">
        <v>0</v>
      </c>
      <c r="M221" s="75">
        <v>0</v>
      </c>
      <c r="N221" s="76">
        <f>I221/D221*100</f>
        <v>0</v>
      </c>
      <c r="O221" s="109"/>
      <c r="P221" s="110"/>
      <c r="Q221" s="109"/>
      <c r="T221" s="41"/>
    </row>
    <row r="222" spans="1:20" s="111" customFormat="1" ht="42" customHeight="1" outlineLevel="5" x14ac:dyDescent="0.25">
      <c r="A222" s="168"/>
      <c r="B222" s="136"/>
      <c r="C222" s="137" t="s">
        <v>491</v>
      </c>
      <c r="D222" s="91">
        <f>E222+F222+G222+H222</f>
        <v>1158.6199999999999</v>
      </c>
      <c r="E222" s="108">
        <v>0</v>
      </c>
      <c r="F222" s="75">
        <v>0</v>
      </c>
      <c r="G222" s="75">
        <v>1158.6199999999999</v>
      </c>
      <c r="H222" s="75">
        <v>0</v>
      </c>
      <c r="I222" s="91">
        <f>J222+K222+L222+M222</f>
        <v>0</v>
      </c>
      <c r="J222" s="108">
        <v>0</v>
      </c>
      <c r="K222" s="75">
        <v>0</v>
      </c>
      <c r="L222" s="75">
        <v>0</v>
      </c>
      <c r="M222" s="75">
        <v>0</v>
      </c>
      <c r="N222" s="76">
        <f>I222/D222*100</f>
        <v>0</v>
      </c>
      <c r="O222" s="109"/>
      <c r="P222" s="110"/>
      <c r="Q222" s="109"/>
      <c r="T222" s="41"/>
    </row>
    <row r="223" spans="1:20" s="111" customFormat="1" ht="42" customHeight="1" outlineLevel="5" x14ac:dyDescent="0.25">
      <c r="A223" s="168"/>
      <c r="B223" s="136"/>
      <c r="C223" s="137" t="s">
        <v>486</v>
      </c>
      <c r="D223" s="91">
        <f>E223+F223+G223+H223</f>
        <v>320.3</v>
      </c>
      <c r="E223" s="108">
        <v>0</v>
      </c>
      <c r="F223" s="75">
        <v>0</v>
      </c>
      <c r="G223" s="75">
        <v>320.3</v>
      </c>
      <c r="H223" s="75">
        <v>0</v>
      </c>
      <c r="I223" s="91">
        <f>J223+K223+L223+M223</f>
        <v>0</v>
      </c>
      <c r="J223" s="108">
        <v>0</v>
      </c>
      <c r="K223" s="75">
        <v>0</v>
      </c>
      <c r="L223" s="75">
        <v>0</v>
      </c>
      <c r="M223" s="75">
        <v>0</v>
      </c>
      <c r="N223" s="76">
        <f>I223/D223*100</f>
        <v>0</v>
      </c>
      <c r="O223" s="109"/>
      <c r="P223" s="110"/>
      <c r="Q223" s="109"/>
      <c r="T223" s="41"/>
    </row>
    <row r="224" spans="1:20" s="111" customFormat="1" ht="42" customHeight="1" outlineLevel="5" x14ac:dyDescent="0.25">
      <c r="A224" s="159"/>
      <c r="B224" s="136"/>
      <c r="C224" s="137" t="s">
        <v>458</v>
      </c>
      <c r="D224" s="91">
        <f>E224+F224+G224+H224</f>
        <v>19.989999999999998</v>
      </c>
      <c r="E224" s="108">
        <v>0</v>
      </c>
      <c r="F224" s="75">
        <v>0</v>
      </c>
      <c r="G224" s="75">
        <v>19.989999999999998</v>
      </c>
      <c r="H224" s="75">
        <v>0</v>
      </c>
      <c r="I224" s="91">
        <f>J224+K224+L224+M224</f>
        <v>19.989999999999998</v>
      </c>
      <c r="J224" s="108">
        <v>0</v>
      </c>
      <c r="K224" s="75">
        <v>0</v>
      </c>
      <c r="L224" s="75">
        <v>19.989999999999998</v>
      </c>
      <c r="M224" s="75">
        <v>0</v>
      </c>
      <c r="N224" s="76">
        <f>I224/D224*100</f>
        <v>100</v>
      </c>
      <c r="O224" s="109"/>
      <c r="P224" s="110"/>
      <c r="Q224" s="109"/>
      <c r="T224" s="41"/>
    </row>
    <row r="225" spans="1:20" s="111" customFormat="1" ht="42" customHeight="1" outlineLevel="5" x14ac:dyDescent="0.25">
      <c r="A225" s="170"/>
      <c r="B225" s="175" t="s">
        <v>492</v>
      </c>
      <c r="C225" s="176"/>
      <c r="D225" s="176"/>
      <c r="E225" s="176"/>
      <c r="F225" s="176"/>
      <c r="G225" s="176"/>
      <c r="H225" s="176"/>
      <c r="I225" s="176"/>
      <c r="J225" s="176"/>
      <c r="K225" s="176"/>
      <c r="L225" s="176"/>
      <c r="M225" s="176"/>
      <c r="N225" s="177"/>
      <c r="O225" s="109"/>
      <c r="P225" s="110"/>
      <c r="Q225" s="109"/>
      <c r="T225" s="41"/>
    </row>
    <row r="226" spans="1:20" s="111" customFormat="1" ht="42" customHeight="1" outlineLevel="5" x14ac:dyDescent="0.25">
      <c r="A226" s="168" t="s">
        <v>493</v>
      </c>
      <c r="B226" s="136"/>
      <c r="C226" s="137" t="s">
        <v>494</v>
      </c>
      <c r="D226" s="91">
        <f>E226+F226+G226+H226</f>
        <v>79.099999999999994</v>
      </c>
      <c r="E226" s="108">
        <v>0</v>
      </c>
      <c r="F226" s="75">
        <v>0</v>
      </c>
      <c r="G226" s="75">
        <v>79.099999999999994</v>
      </c>
      <c r="H226" s="75">
        <v>0</v>
      </c>
      <c r="I226" s="91">
        <f>J226+K226+L226+M226</f>
        <v>79.099999999999994</v>
      </c>
      <c r="J226" s="108">
        <v>0</v>
      </c>
      <c r="K226" s="75">
        <v>0</v>
      </c>
      <c r="L226" s="75">
        <v>79.099999999999994</v>
      </c>
      <c r="M226" s="75">
        <v>0</v>
      </c>
      <c r="N226" s="76">
        <f>I226/D226*100</f>
        <v>100</v>
      </c>
      <c r="O226" s="109"/>
      <c r="P226" s="110"/>
      <c r="Q226" s="109"/>
      <c r="T226" s="41"/>
    </row>
    <row r="227" spans="1:20" s="111" customFormat="1" ht="42" customHeight="1" outlineLevel="5" x14ac:dyDescent="0.25">
      <c r="A227" s="168"/>
      <c r="B227" s="136"/>
      <c r="C227" s="137" t="s">
        <v>495</v>
      </c>
      <c r="D227" s="91">
        <f>F227+G227+H227</f>
        <v>248</v>
      </c>
      <c r="E227" s="108">
        <v>0</v>
      </c>
      <c r="F227" s="75">
        <v>0</v>
      </c>
      <c r="G227" s="75">
        <v>248</v>
      </c>
      <c r="H227" s="75">
        <v>0</v>
      </c>
      <c r="I227" s="91">
        <f>J227+K227+L227+M227</f>
        <v>248</v>
      </c>
      <c r="J227" s="108">
        <v>0</v>
      </c>
      <c r="K227" s="75">
        <v>0</v>
      </c>
      <c r="L227" s="75">
        <v>248</v>
      </c>
      <c r="M227" s="75">
        <v>0</v>
      </c>
      <c r="N227" s="76">
        <f>I227/D227*100</f>
        <v>100</v>
      </c>
      <c r="O227" s="109"/>
      <c r="P227" s="110"/>
      <c r="Q227" s="109"/>
      <c r="T227" s="41"/>
    </row>
    <row r="228" spans="1:20" s="111" customFormat="1" ht="42" customHeight="1" outlineLevel="5" x14ac:dyDescent="0.25">
      <c r="A228" s="159"/>
      <c r="B228" s="136"/>
      <c r="C228" s="137" t="s">
        <v>458</v>
      </c>
      <c r="D228" s="91">
        <f>E228+F228+G228+H228</f>
        <v>15.82</v>
      </c>
      <c r="E228" s="108">
        <v>0</v>
      </c>
      <c r="F228" s="75">
        <v>0</v>
      </c>
      <c r="G228" s="75">
        <v>15.82</v>
      </c>
      <c r="H228" s="75">
        <v>0</v>
      </c>
      <c r="I228" s="91">
        <f>J228+K228+L228+M228</f>
        <v>15.82</v>
      </c>
      <c r="J228" s="108">
        <v>0</v>
      </c>
      <c r="K228" s="75">
        <v>0</v>
      </c>
      <c r="L228" s="75">
        <v>15.82</v>
      </c>
      <c r="M228" s="75">
        <v>0</v>
      </c>
      <c r="N228" s="76">
        <f>I228/D228*100</f>
        <v>100</v>
      </c>
      <c r="O228" s="109"/>
      <c r="P228" s="110"/>
      <c r="Q228" s="109"/>
      <c r="T228" s="41"/>
    </row>
    <row r="229" spans="1:20" s="111" customFormat="1" ht="42" customHeight="1" outlineLevel="5" x14ac:dyDescent="0.25">
      <c r="A229" s="170"/>
      <c r="B229" s="175" t="s">
        <v>497</v>
      </c>
      <c r="C229" s="176"/>
      <c r="D229" s="176"/>
      <c r="E229" s="176"/>
      <c r="F229" s="176"/>
      <c r="G229" s="176"/>
      <c r="H229" s="176"/>
      <c r="I229" s="176"/>
      <c r="J229" s="176"/>
      <c r="K229" s="176"/>
      <c r="L229" s="176"/>
      <c r="M229" s="176"/>
      <c r="N229" s="177"/>
      <c r="O229" s="109"/>
      <c r="P229" s="110"/>
      <c r="Q229" s="109"/>
      <c r="T229" s="41"/>
    </row>
    <row r="230" spans="1:20" s="111" customFormat="1" ht="42" customHeight="1" outlineLevel="5" x14ac:dyDescent="0.25">
      <c r="A230" s="168" t="s">
        <v>496</v>
      </c>
      <c r="B230" s="136"/>
      <c r="C230" s="137" t="s">
        <v>491</v>
      </c>
      <c r="D230" s="91">
        <f t="shared" ref="D230:D235" si="31">E230+F230+G230+H230</f>
        <v>1450</v>
      </c>
      <c r="E230" s="108">
        <v>0</v>
      </c>
      <c r="F230" s="75">
        <v>0</v>
      </c>
      <c r="G230" s="75">
        <v>1450</v>
      </c>
      <c r="H230" s="75">
        <v>0</v>
      </c>
      <c r="I230" s="91">
        <f>J230+K230+M230</f>
        <v>0</v>
      </c>
      <c r="J230" s="108">
        <v>0</v>
      </c>
      <c r="K230" s="75">
        <v>0</v>
      </c>
      <c r="L230" s="75">
        <v>0</v>
      </c>
      <c r="M230" s="75">
        <v>0</v>
      </c>
      <c r="N230" s="76">
        <f t="shared" ref="N230:N235" si="32">I230/D230*100</f>
        <v>0</v>
      </c>
      <c r="O230" s="109"/>
      <c r="P230" s="110"/>
      <c r="Q230" s="109"/>
      <c r="T230" s="41"/>
    </row>
    <row r="231" spans="1:20" s="111" customFormat="1" ht="42" customHeight="1" outlineLevel="5" x14ac:dyDescent="0.25">
      <c r="A231" s="168"/>
      <c r="B231" s="136"/>
      <c r="C231" s="137" t="s">
        <v>498</v>
      </c>
      <c r="D231" s="91">
        <f t="shared" si="31"/>
        <v>123.12</v>
      </c>
      <c r="E231" s="108">
        <v>0</v>
      </c>
      <c r="F231" s="75">
        <v>0</v>
      </c>
      <c r="G231" s="75">
        <v>123.12</v>
      </c>
      <c r="H231" s="75">
        <v>0</v>
      </c>
      <c r="I231" s="91">
        <f>J231+K231+L231+M231</f>
        <v>123.12</v>
      </c>
      <c r="J231" s="108">
        <v>0</v>
      </c>
      <c r="K231" s="75">
        <v>0</v>
      </c>
      <c r="L231" s="75">
        <v>123.12</v>
      </c>
      <c r="M231" s="75">
        <v>0</v>
      </c>
      <c r="N231" s="76">
        <f t="shared" si="32"/>
        <v>100</v>
      </c>
      <c r="O231" s="109"/>
      <c r="P231" s="110"/>
      <c r="Q231" s="109"/>
      <c r="T231" s="41"/>
    </row>
    <row r="232" spans="1:20" s="111" customFormat="1" ht="42" customHeight="1" outlineLevel="5" x14ac:dyDescent="0.25">
      <c r="A232" s="168"/>
      <c r="B232" s="136"/>
      <c r="C232" s="137" t="s">
        <v>457</v>
      </c>
      <c r="D232" s="91">
        <f t="shared" si="31"/>
        <v>1483.43</v>
      </c>
      <c r="E232" s="108">
        <v>0</v>
      </c>
      <c r="F232" s="75">
        <v>0</v>
      </c>
      <c r="G232" s="75">
        <v>1483.43</v>
      </c>
      <c r="H232" s="75">
        <v>0</v>
      </c>
      <c r="I232" s="91">
        <f>J232+K232+L232+M232</f>
        <v>0</v>
      </c>
      <c r="J232" s="108">
        <v>0</v>
      </c>
      <c r="K232" s="75">
        <v>0</v>
      </c>
      <c r="L232" s="75">
        <v>0</v>
      </c>
      <c r="M232" s="75">
        <v>0</v>
      </c>
      <c r="N232" s="76">
        <f t="shared" si="32"/>
        <v>0</v>
      </c>
      <c r="O232" s="109"/>
      <c r="P232" s="110"/>
      <c r="Q232" s="109"/>
      <c r="T232" s="41"/>
    </row>
    <row r="233" spans="1:20" s="111" customFormat="1" ht="42" customHeight="1" outlineLevel="5" x14ac:dyDescent="0.25">
      <c r="A233" s="168"/>
      <c r="B233" s="136"/>
      <c r="C233" s="137" t="s">
        <v>499</v>
      </c>
      <c r="D233" s="91">
        <f t="shared" si="31"/>
        <v>400</v>
      </c>
      <c r="E233" s="108">
        <v>0</v>
      </c>
      <c r="F233" s="75">
        <v>0</v>
      </c>
      <c r="G233" s="75">
        <v>400</v>
      </c>
      <c r="H233" s="75">
        <v>0</v>
      </c>
      <c r="I233" s="91">
        <f>J233+K233+L233+M233</f>
        <v>0</v>
      </c>
      <c r="J233" s="108">
        <v>0</v>
      </c>
      <c r="K233" s="75">
        <v>0</v>
      </c>
      <c r="L233" s="75">
        <v>0</v>
      </c>
      <c r="M233" s="75">
        <v>0</v>
      </c>
      <c r="N233" s="76">
        <f t="shared" si="32"/>
        <v>0</v>
      </c>
      <c r="O233" s="109"/>
      <c r="P233" s="110"/>
      <c r="Q233" s="109"/>
      <c r="T233" s="41"/>
    </row>
    <row r="234" spans="1:20" s="111" customFormat="1" ht="42" customHeight="1" outlineLevel="5" x14ac:dyDescent="0.25">
      <c r="A234" s="168"/>
      <c r="B234" s="136"/>
      <c r="C234" s="137" t="s">
        <v>479</v>
      </c>
      <c r="D234" s="91">
        <f t="shared" si="31"/>
        <v>80</v>
      </c>
      <c r="E234" s="108">
        <v>0</v>
      </c>
      <c r="F234" s="75">
        <v>0</v>
      </c>
      <c r="G234" s="75">
        <v>80</v>
      </c>
      <c r="H234" s="75">
        <v>0</v>
      </c>
      <c r="I234" s="91">
        <f>+J234+K234+L234+M234</f>
        <v>80</v>
      </c>
      <c r="J234" s="108">
        <v>0</v>
      </c>
      <c r="K234" s="75">
        <v>0</v>
      </c>
      <c r="L234" s="75">
        <v>80</v>
      </c>
      <c r="M234" s="75">
        <v>0</v>
      </c>
      <c r="N234" s="76">
        <f t="shared" si="32"/>
        <v>100</v>
      </c>
      <c r="O234" s="109"/>
      <c r="P234" s="110"/>
      <c r="Q234" s="109"/>
      <c r="T234" s="41"/>
    </row>
    <row r="235" spans="1:20" s="111" customFormat="1" ht="42" customHeight="1" outlineLevel="5" x14ac:dyDescent="0.25">
      <c r="A235" s="159"/>
      <c r="B235" s="136"/>
      <c r="C235" s="137" t="s">
        <v>458</v>
      </c>
      <c r="D235" s="91">
        <f t="shared" si="31"/>
        <v>19.989999999999998</v>
      </c>
      <c r="E235" s="108">
        <v>0</v>
      </c>
      <c r="F235" s="75">
        <v>0</v>
      </c>
      <c r="G235" s="75">
        <v>19.989999999999998</v>
      </c>
      <c r="H235" s="75">
        <v>0</v>
      </c>
      <c r="I235" s="91">
        <f>J235+K235+L235+M235</f>
        <v>19.989999999999998</v>
      </c>
      <c r="J235" s="108">
        <v>0</v>
      </c>
      <c r="K235" s="75">
        <v>0</v>
      </c>
      <c r="L235" s="75">
        <v>19.989999999999998</v>
      </c>
      <c r="M235" s="75">
        <v>0</v>
      </c>
      <c r="N235" s="76">
        <f t="shared" si="32"/>
        <v>100</v>
      </c>
      <c r="O235" s="109"/>
      <c r="P235" s="110"/>
      <c r="Q235" s="109"/>
      <c r="T235" s="41"/>
    </row>
    <row r="236" spans="1:20" s="111" customFormat="1" ht="42" customHeight="1" outlineLevel="5" x14ac:dyDescent="0.25">
      <c r="A236" s="170"/>
      <c r="B236" s="175" t="s">
        <v>501</v>
      </c>
      <c r="C236" s="176"/>
      <c r="D236" s="176"/>
      <c r="E236" s="176"/>
      <c r="F236" s="176"/>
      <c r="G236" s="176"/>
      <c r="H236" s="176"/>
      <c r="I236" s="176"/>
      <c r="J236" s="176"/>
      <c r="K236" s="176"/>
      <c r="L236" s="176"/>
      <c r="M236" s="176"/>
      <c r="N236" s="177"/>
      <c r="O236" s="109"/>
      <c r="P236" s="110"/>
      <c r="Q236" s="109"/>
      <c r="T236" s="41"/>
    </row>
    <row r="237" spans="1:20" s="111" customFormat="1" ht="42" customHeight="1" outlineLevel="5" x14ac:dyDescent="0.25">
      <c r="A237" s="168" t="s">
        <v>500</v>
      </c>
      <c r="B237" s="136"/>
      <c r="C237" s="137" t="s">
        <v>491</v>
      </c>
      <c r="D237" s="91">
        <f>E237+F237+G237+H237</f>
        <v>1756.99</v>
      </c>
      <c r="E237" s="108">
        <v>0</v>
      </c>
      <c r="F237" s="75">
        <v>0</v>
      </c>
      <c r="G237" s="75">
        <v>1756.99</v>
      </c>
      <c r="H237" s="75">
        <v>0</v>
      </c>
      <c r="I237" s="91">
        <f>J237+K237+L237+M237</f>
        <v>0</v>
      </c>
      <c r="J237" s="108">
        <v>0</v>
      </c>
      <c r="K237" s="75">
        <v>0</v>
      </c>
      <c r="L237" s="75">
        <v>0</v>
      </c>
      <c r="M237" s="75">
        <v>0</v>
      </c>
      <c r="N237" s="76">
        <f>I237/D237*100</f>
        <v>0</v>
      </c>
      <c r="O237" s="109"/>
      <c r="P237" s="110"/>
      <c r="Q237" s="109"/>
      <c r="T237" s="41"/>
    </row>
    <row r="238" spans="1:20" s="111" customFormat="1" ht="42" customHeight="1" outlineLevel="5" x14ac:dyDescent="0.25">
      <c r="A238" s="168"/>
      <c r="B238" s="136"/>
      <c r="C238" s="137" t="s">
        <v>457</v>
      </c>
      <c r="D238" s="91">
        <f>E238+F238+G238+H238</f>
        <v>1400</v>
      </c>
      <c r="E238" s="108">
        <v>0</v>
      </c>
      <c r="F238" s="75">
        <v>0</v>
      </c>
      <c r="G238" s="75">
        <v>1400</v>
      </c>
      <c r="H238" s="75">
        <v>0</v>
      </c>
      <c r="I238" s="91">
        <f>J238+K238+L238+M238</f>
        <v>0</v>
      </c>
      <c r="J238" s="108">
        <v>0</v>
      </c>
      <c r="K238" s="75">
        <v>0</v>
      </c>
      <c r="L238" s="75">
        <v>0</v>
      </c>
      <c r="M238" s="75">
        <v>0</v>
      </c>
      <c r="N238" s="76">
        <f>I238/D238*100</f>
        <v>0</v>
      </c>
      <c r="O238" s="109"/>
      <c r="P238" s="110"/>
      <c r="Q238" s="109"/>
      <c r="T238" s="41"/>
    </row>
    <row r="239" spans="1:20" s="111" customFormat="1" ht="42" customHeight="1" outlineLevel="5" x14ac:dyDescent="0.25">
      <c r="A239" s="168"/>
      <c r="B239" s="136"/>
      <c r="C239" s="137" t="s">
        <v>479</v>
      </c>
      <c r="D239" s="91">
        <f>E239+F239+G239+H239</f>
        <v>54</v>
      </c>
      <c r="E239" s="108">
        <v>0</v>
      </c>
      <c r="F239" s="75">
        <v>0</v>
      </c>
      <c r="G239" s="75">
        <v>54</v>
      </c>
      <c r="H239" s="75">
        <v>0</v>
      </c>
      <c r="I239" s="91">
        <f>J239+K239+L239+M239</f>
        <v>0</v>
      </c>
      <c r="J239" s="108">
        <v>0</v>
      </c>
      <c r="K239" s="75">
        <v>0</v>
      </c>
      <c r="L239" s="75">
        <v>0</v>
      </c>
      <c r="M239" s="75">
        <v>0</v>
      </c>
      <c r="N239" s="76">
        <f>I239/D239*100</f>
        <v>0</v>
      </c>
      <c r="O239" s="109"/>
      <c r="P239" s="110"/>
      <c r="Q239" s="109"/>
      <c r="T239" s="41"/>
    </row>
    <row r="240" spans="1:20" s="111" customFormat="1" ht="42" customHeight="1" outlineLevel="5" x14ac:dyDescent="0.25">
      <c r="A240" s="159"/>
      <c r="B240" s="136"/>
      <c r="C240" s="137" t="s">
        <v>458</v>
      </c>
      <c r="D240" s="91">
        <f>E240+F240+G240+H240</f>
        <v>250</v>
      </c>
      <c r="E240" s="108">
        <v>0</v>
      </c>
      <c r="F240" s="75">
        <v>0</v>
      </c>
      <c r="G240" s="75">
        <v>250</v>
      </c>
      <c r="H240" s="75">
        <v>0</v>
      </c>
      <c r="I240" s="91">
        <f>J240+K240+L240+M240</f>
        <v>26</v>
      </c>
      <c r="J240" s="108">
        <v>0</v>
      </c>
      <c r="K240" s="75">
        <v>0</v>
      </c>
      <c r="L240" s="75">
        <v>26</v>
      </c>
      <c r="M240" s="75">
        <v>0</v>
      </c>
      <c r="N240" s="76">
        <f>I240/D240*100</f>
        <v>10.4</v>
      </c>
      <c r="O240" s="109"/>
      <c r="P240" s="110"/>
      <c r="Q240" s="109"/>
      <c r="T240" s="41"/>
    </row>
    <row r="241" spans="1:20" s="111" customFormat="1" ht="42" customHeight="1" outlineLevel="5" x14ac:dyDescent="0.25">
      <c r="A241" s="168"/>
      <c r="B241" s="175" t="s">
        <v>503</v>
      </c>
      <c r="C241" s="176"/>
      <c r="D241" s="176"/>
      <c r="E241" s="176"/>
      <c r="F241" s="176"/>
      <c r="G241" s="176"/>
      <c r="H241" s="176"/>
      <c r="I241" s="176"/>
      <c r="J241" s="176"/>
      <c r="K241" s="176"/>
      <c r="L241" s="176"/>
      <c r="M241" s="176"/>
      <c r="N241" s="177"/>
      <c r="O241" s="109"/>
      <c r="P241" s="110"/>
      <c r="Q241" s="109"/>
      <c r="T241" s="41"/>
    </row>
    <row r="242" spans="1:20" s="111" customFormat="1" ht="42" customHeight="1" outlineLevel="5" x14ac:dyDescent="0.25">
      <c r="A242" s="168" t="s">
        <v>502</v>
      </c>
      <c r="B242" s="136"/>
      <c r="C242" s="137" t="s">
        <v>457</v>
      </c>
      <c r="D242" s="91">
        <f>E242+F242+G242+H242</f>
        <v>2133.59</v>
      </c>
      <c r="E242" s="108">
        <v>0</v>
      </c>
      <c r="F242" s="75">
        <v>0</v>
      </c>
      <c r="G242" s="75">
        <v>2133.59</v>
      </c>
      <c r="H242" s="75">
        <v>0</v>
      </c>
      <c r="I242" s="91">
        <f>J242+K242+L242+M242</f>
        <v>0</v>
      </c>
      <c r="J242" s="108">
        <v>0</v>
      </c>
      <c r="K242" s="75">
        <v>0</v>
      </c>
      <c r="L242" s="75">
        <v>0</v>
      </c>
      <c r="M242" s="75">
        <v>0</v>
      </c>
      <c r="N242" s="76">
        <f>I242/D242*100</f>
        <v>0</v>
      </c>
      <c r="O242" s="109"/>
      <c r="P242" s="110"/>
      <c r="Q242" s="109"/>
      <c r="T242" s="41"/>
    </row>
    <row r="243" spans="1:20" s="111" customFormat="1" ht="42" customHeight="1" outlineLevel="5" x14ac:dyDescent="0.25">
      <c r="A243" s="168"/>
      <c r="B243" s="136"/>
      <c r="C243" s="137" t="s">
        <v>458</v>
      </c>
      <c r="D243" s="91">
        <f>E243+F243+G243+H243</f>
        <v>35.82</v>
      </c>
      <c r="E243" s="108">
        <v>0</v>
      </c>
      <c r="F243" s="75">
        <v>0</v>
      </c>
      <c r="G243" s="75">
        <v>35.82</v>
      </c>
      <c r="H243" s="75">
        <v>0</v>
      </c>
      <c r="I243" s="91">
        <f>J243+K243+L243+M243</f>
        <v>35.82</v>
      </c>
      <c r="J243" s="108">
        <v>0</v>
      </c>
      <c r="K243" s="75">
        <v>0</v>
      </c>
      <c r="L243" s="75">
        <v>35.82</v>
      </c>
      <c r="M243" s="75">
        <v>0</v>
      </c>
      <c r="N243" s="76">
        <f>I243/D243*100</f>
        <v>100</v>
      </c>
      <c r="O243" s="109"/>
      <c r="P243" s="110"/>
      <c r="Q243" s="109"/>
      <c r="T243" s="41"/>
    </row>
    <row r="244" spans="1:20" s="111" customFormat="1" ht="42" customHeight="1" outlineLevel="5" x14ac:dyDescent="0.25">
      <c r="A244" s="169" t="s">
        <v>504</v>
      </c>
      <c r="B244" s="136"/>
      <c r="C244" s="137" t="s">
        <v>505</v>
      </c>
      <c r="D244" s="91">
        <f>E244+F244+G244+H244</f>
        <v>398.22</v>
      </c>
      <c r="E244" s="108">
        <v>0</v>
      </c>
      <c r="F244" s="75">
        <v>0</v>
      </c>
      <c r="G244" s="75">
        <v>398.22</v>
      </c>
      <c r="H244" s="75">
        <v>0</v>
      </c>
      <c r="I244" s="91">
        <f>J244+K244+L244+M244</f>
        <v>114.59</v>
      </c>
      <c r="J244" s="108">
        <v>0</v>
      </c>
      <c r="K244" s="75">
        <v>0</v>
      </c>
      <c r="L244" s="75">
        <v>114.59</v>
      </c>
      <c r="M244" s="75">
        <v>0</v>
      </c>
      <c r="N244" s="76">
        <f>I244/D244*100</f>
        <v>28.775551202852697</v>
      </c>
      <c r="O244" s="109"/>
      <c r="P244" s="110"/>
      <c r="Q244" s="109"/>
      <c r="T244" s="41"/>
    </row>
    <row r="245" spans="1:20" s="111" customFormat="1" ht="42" customHeight="1" outlineLevel="5" x14ac:dyDescent="0.25">
      <c r="A245" s="168" t="s">
        <v>238</v>
      </c>
      <c r="B245" s="136"/>
      <c r="C245" s="137" t="s">
        <v>506</v>
      </c>
      <c r="D245" s="91">
        <f>E245+F245+G245+H245</f>
        <v>4065.73</v>
      </c>
      <c r="E245" s="108">
        <v>0</v>
      </c>
      <c r="F245" s="75">
        <v>3862.44</v>
      </c>
      <c r="G245" s="75">
        <v>203.29</v>
      </c>
      <c r="H245" s="75">
        <v>0</v>
      </c>
      <c r="I245" s="91">
        <f>J245+K245+L245+M245</f>
        <v>2001.76</v>
      </c>
      <c r="J245" s="108">
        <v>0</v>
      </c>
      <c r="K245" s="75">
        <v>1901.67</v>
      </c>
      <c r="L245" s="75">
        <v>100.09</v>
      </c>
      <c r="M245" s="75">
        <v>0</v>
      </c>
      <c r="N245" s="76">
        <f>I245/D245*100</f>
        <v>49.234946737732216</v>
      </c>
      <c r="O245" s="109"/>
      <c r="P245" s="110"/>
      <c r="Q245" s="109"/>
      <c r="T245" s="41"/>
    </row>
    <row r="246" spans="1:20" s="111" customFormat="1" ht="42" customHeight="1" outlineLevel="5" x14ac:dyDescent="0.25">
      <c r="A246" s="170"/>
      <c r="B246" s="175" t="s">
        <v>452</v>
      </c>
      <c r="C246" s="176"/>
      <c r="D246" s="176"/>
      <c r="E246" s="176"/>
      <c r="F246" s="176"/>
      <c r="G246" s="176"/>
      <c r="H246" s="176"/>
      <c r="I246" s="176"/>
      <c r="J246" s="176"/>
      <c r="K246" s="176"/>
      <c r="L246" s="176"/>
      <c r="M246" s="176"/>
      <c r="N246" s="177"/>
      <c r="O246" s="109"/>
      <c r="P246" s="110"/>
      <c r="Q246" s="109"/>
      <c r="T246" s="41"/>
    </row>
    <row r="247" spans="1:20" s="111" customFormat="1" ht="42" customHeight="1" outlineLevel="5" x14ac:dyDescent="0.25">
      <c r="A247" s="159" t="s">
        <v>507</v>
      </c>
      <c r="B247" s="136"/>
      <c r="C247" s="137" t="s">
        <v>508</v>
      </c>
      <c r="D247" s="91">
        <f>E247+F247+G247+H247</f>
        <v>2001.76</v>
      </c>
      <c r="E247" s="108">
        <v>0</v>
      </c>
      <c r="F247" s="75">
        <v>0</v>
      </c>
      <c r="G247" s="75">
        <v>2001.76</v>
      </c>
      <c r="H247" s="75">
        <v>0</v>
      </c>
      <c r="I247" s="91">
        <f>J247+K247+L247+M247</f>
        <v>2001.76</v>
      </c>
      <c r="J247" s="108">
        <v>0</v>
      </c>
      <c r="K247" s="75">
        <v>0</v>
      </c>
      <c r="L247" s="75">
        <v>1901.67</v>
      </c>
      <c r="M247" s="75">
        <v>100.09</v>
      </c>
      <c r="N247" s="76">
        <f>I247/D247*100</f>
        <v>100</v>
      </c>
      <c r="O247" s="109"/>
      <c r="P247" s="110"/>
      <c r="Q247" s="109"/>
      <c r="T247" s="41"/>
    </row>
    <row r="248" spans="1:20" s="111" customFormat="1" ht="42" customHeight="1" outlineLevel="5" x14ac:dyDescent="0.25">
      <c r="A248" s="168"/>
      <c r="B248" s="136"/>
      <c r="C248" s="137" t="s">
        <v>477</v>
      </c>
      <c r="D248" s="91">
        <f>E248+F248+G248+H248</f>
        <v>2063.9699999999998</v>
      </c>
      <c r="E248" s="108">
        <v>0</v>
      </c>
      <c r="F248" s="75">
        <v>1960.77</v>
      </c>
      <c r="G248" s="75">
        <v>103.2</v>
      </c>
      <c r="H248" s="75">
        <v>0</v>
      </c>
      <c r="I248" s="91">
        <f>J248+K248+L248+M248</f>
        <v>0</v>
      </c>
      <c r="J248" s="108">
        <v>0</v>
      </c>
      <c r="K248" s="75">
        <v>0</v>
      </c>
      <c r="L248" s="75">
        <v>0</v>
      </c>
      <c r="M248" s="75">
        <v>0</v>
      </c>
      <c r="N248" s="76">
        <f>I248/D248*100</f>
        <v>0</v>
      </c>
      <c r="O248" s="109"/>
      <c r="P248" s="110"/>
      <c r="Q248" s="109"/>
      <c r="T248" s="41"/>
    </row>
    <row r="249" spans="1:20" s="111" customFormat="1" ht="42" customHeight="1" outlineLevel="5" x14ac:dyDescent="0.25">
      <c r="A249" s="169" t="s">
        <v>512</v>
      </c>
      <c r="B249" s="136"/>
      <c r="C249" s="137" t="s">
        <v>468</v>
      </c>
      <c r="D249" s="91">
        <f>E249+F249+G249+H249</f>
        <v>2063.9699999999998</v>
      </c>
      <c r="E249" s="108">
        <v>0</v>
      </c>
      <c r="F249" s="75">
        <v>1960.77</v>
      </c>
      <c r="G249" s="75">
        <v>103.2</v>
      </c>
      <c r="H249" s="75">
        <v>0</v>
      </c>
      <c r="I249" s="91">
        <f>J249+K249+L249+M249</f>
        <v>0</v>
      </c>
      <c r="J249" s="108">
        <v>0</v>
      </c>
      <c r="K249" s="75">
        <v>0</v>
      </c>
      <c r="L249" s="75">
        <v>0</v>
      </c>
      <c r="M249" s="75">
        <v>0</v>
      </c>
      <c r="N249" s="76">
        <f>I249/D249*100</f>
        <v>0</v>
      </c>
      <c r="O249" s="109"/>
      <c r="P249" s="110"/>
      <c r="Q249" s="109"/>
      <c r="T249" s="41"/>
    </row>
    <row r="250" spans="1:20" s="111" customFormat="1" ht="42" customHeight="1" outlineLevel="5" x14ac:dyDescent="0.25">
      <c r="A250" s="168" t="s">
        <v>239</v>
      </c>
      <c r="B250" s="136"/>
      <c r="C250" s="137" t="s">
        <v>362</v>
      </c>
      <c r="D250" s="91">
        <f>E250+F250+G250+H250</f>
        <v>16107.1</v>
      </c>
      <c r="E250" s="108">
        <v>0</v>
      </c>
      <c r="F250" s="75">
        <v>16107.1</v>
      </c>
      <c r="G250" s="75">
        <v>0</v>
      </c>
      <c r="H250" s="75">
        <v>0</v>
      </c>
      <c r="I250" s="91">
        <f>J250+K250+L250+M250</f>
        <v>8261</v>
      </c>
      <c r="J250" s="108">
        <v>0</v>
      </c>
      <c r="K250" s="75">
        <v>8261</v>
      </c>
      <c r="L250" s="75">
        <v>0</v>
      </c>
      <c r="M250" s="75">
        <v>0</v>
      </c>
      <c r="N250" s="76">
        <f>I250/D250*100</f>
        <v>51.287941342637723</v>
      </c>
      <c r="O250" s="109"/>
      <c r="P250" s="110"/>
      <c r="Q250" s="109"/>
      <c r="T250" s="41"/>
    </row>
    <row r="251" spans="1:20" s="111" customFormat="1" ht="42" customHeight="1" outlineLevel="4" x14ac:dyDescent="0.25">
      <c r="A251" s="169" t="s">
        <v>250</v>
      </c>
      <c r="B251" s="136"/>
      <c r="C251" s="137" t="s">
        <v>125</v>
      </c>
      <c r="D251" s="91">
        <f t="shared" si="27"/>
        <v>664245.84</v>
      </c>
      <c r="E251" s="108">
        <v>23041.5</v>
      </c>
      <c r="F251" s="75">
        <v>528637.22</v>
      </c>
      <c r="G251" s="75">
        <v>112567.12</v>
      </c>
      <c r="H251" s="75">
        <v>0</v>
      </c>
      <c r="I251" s="91">
        <f t="shared" si="30"/>
        <v>416709.42</v>
      </c>
      <c r="J251" s="108">
        <v>15207.36</v>
      </c>
      <c r="K251" s="75">
        <v>336682.7</v>
      </c>
      <c r="L251" s="75">
        <v>64819.360000000001</v>
      </c>
      <c r="M251" s="75">
        <v>0</v>
      </c>
      <c r="N251" s="76">
        <f t="shared" si="29"/>
        <v>62.734215994487826</v>
      </c>
      <c r="O251" s="109"/>
      <c r="P251" s="110"/>
      <c r="Q251" s="109"/>
      <c r="T251" s="41"/>
    </row>
    <row r="252" spans="1:20" s="111" customFormat="1" ht="42" customHeight="1" outlineLevel="5" x14ac:dyDescent="0.25">
      <c r="A252" s="169" t="s">
        <v>251</v>
      </c>
      <c r="B252" s="136"/>
      <c r="C252" s="137" t="s">
        <v>361</v>
      </c>
      <c r="D252" s="91">
        <f t="shared" si="27"/>
        <v>564582.59</v>
      </c>
      <c r="E252" s="108">
        <v>0</v>
      </c>
      <c r="F252" s="75">
        <v>513561.26</v>
      </c>
      <c r="G252" s="75">
        <v>51021.33</v>
      </c>
      <c r="H252" s="75">
        <v>0</v>
      </c>
      <c r="I252" s="91">
        <f t="shared" si="30"/>
        <v>362624.29</v>
      </c>
      <c r="J252" s="108">
        <v>0</v>
      </c>
      <c r="K252" s="75">
        <v>332354.5</v>
      </c>
      <c r="L252" s="75">
        <v>30269.79</v>
      </c>
      <c r="M252" s="75">
        <v>0</v>
      </c>
      <c r="N252" s="76">
        <f t="shared" si="29"/>
        <v>64.228741095257647</v>
      </c>
      <c r="O252" s="109"/>
      <c r="P252" s="110"/>
      <c r="Q252" s="109"/>
      <c r="T252" s="41"/>
    </row>
    <row r="253" spans="1:20" s="111" customFormat="1" ht="42" customHeight="1" outlineLevel="5" x14ac:dyDescent="0.25">
      <c r="A253" s="168" t="s">
        <v>253</v>
      </c>
      <c r="B253" s="136"/>
      <c r="C253" s="137" t="s">
        <v>364</v>
      </c>
      <c r="D253" s="91">
        <f t="shared" si="27"/>
        <v>5855.7</v>
      </c>
      <c r="E253" s="108">
        <v>0</v>
      </c>
      <c r="F253" s="75">
        <v>5855.7</v>
      </c>
      <c r="G253" s="75">
        <v>0</v>
      </c>
      <c r="H253" s="75">
        <v>0</v>
      </c>
      <c r="I253" s="91">
        <f t="shared" si="30"/>
        <v>3363.9</v>
      </c>
      <c r="J253" s="108">
        <v>0</v>
      </c>
      <c r="K253" s="75">
        <v>3363.9</v>
      </c>
      <c r="L253" s="75">
        <v>0</v>
      </c>
      <c r="M253" s="75">
        <v>0</v>
      </c>
      <c r="N253" s="76">
        <f t="shared" si="29"/>
        <v>57.446590501562589</v>
      </c>
      <c r="O253" s="109"/>
      <c r="P253" s="110"/>
      <c r="Q253" s="109"/>
      <c r="T253" s="41"/>
    </row>
    <row r="254" spans="1:20" s="111" customFormat="1" ht="42" customHeight="1" outlineLevel="5" x14ac:dyDescent="0.25">
      <c r="A254" s="169" t="s">
        <v>365</v>
      </c>
      <c r="B254" s="136"/>
      <c r="C254" s="137" t="s">
        <v>366</v>
      </c>
      <c r="D254" s="91">
        <f t="shared" si="27"/>
        <v>886.18</v>
      </c>
      <c r="E254" s="108">
        <v>0</v>
      </c>
      <c r="F254" s="75">
        <v>886.18</v>
      </c>
      <c r="G254" s="75">
        <v>0</v>
      </c>
      <c r="H254" s="75">
        <v>0</v>
      </c>
      <c r="I254" s="91">
        <f t="shared" si="30"/>
        <v>590.5</v>
      </c>
      <c r="J254" s="108">
        <v>0</v>
      </c>
      <c r="K254" s="75">
        <v>590.5</v>
      </c>
      <c r="L254" s="75">
        <v>0</v>
      </c>
      <c r="M254" s="75">
        <v>0</v>
      </c>
      <c r="N254" s="76">
        <f t="shared" si="29"/>
        <v>66.634318084362093</v>
      </c>
      <c r="O254" s="109"/>
      <c r="P254" s="110"/>
      <c r="Q254" s="109"/>
      <c r="T254" s="41"/>
    </row>
    <row r="255" spans="1:20" s="111" customFormat="1" ht="42" customHeight="1" outlineLevel="5" x14ac:dyDescent="0.25">
      <c r="A255" s="168" t="s">
        <v>367</v>
      </c>
      <c r="B255" s="136"/>
      <c r="C255" s="137" t="s">
        <v>363</v>
      </c>
      <c r="D255" s="91">
        <f t="shared" si="27"/>
        <v>65896.639999999999</v>
      </c>
      <c r="E255" s="108">
        <v>0</v>
      </c>
      <c r="F255" s="75">
        <v>5504.5</v>
      </c>
      <c r="G255" s="75">
        <v>60392.14</v>
      </c>
      <c r="H255" s="75">
        <v>0</v>
      </c>
      <c r="I255" s="91">
        <f t="shared" si="30"/>
        <v>33716.79</v>
      </c>
      <c r="J255" s="108">
        <v>0</v>
      </c>
      <c r="K255" s="75">
        <v>0</v>
      </c>
      <c r="L255" s="75">
        <v>33716.79</v>
      </c>
      <c r="M255" s="75">
        <v>0</v>
      </c>
      <c r="N255" s="76">
        <f t="shared" si="29"/>
        <v>51.166174785239427</v>
      </c>
      <c r="O255" s="109"/>
      <c r="P255" s="110"/>
      <c r="Q255" s="109"/>
      <c r="T255" s="41"/>
    </row>
    <row r="256" spans="1:20" s="111" customFormat="1" ht="42" customHeight="1" outlineLevel="5" x14ac:dyDescent="0.25">
      <c r="A256" s="170" t="s">
        <v>509</v>
      </c>
      <c r="B256" s="136"/>
      <c r="C256" s="137" t="s">
        <v>510</v>
      </c>
      <c r="D256" s="91">
        <f t="shared" si="27"/>
        <v>278.85000000000002</v>
      </c>
      <c r="E256" s="108">
        <v>0</v>
      </c>
      <c r="F256" s="75">
        <v>0</v>
      </c>
      <c r="G256" s="75">
        <v>278.85000000000002</v>
      </c>
      <c r="H256" s="75">
        <v>0</v>
      </c>
      <c r="I256" s="91">
        <f t="shared" si="30"/>
        <v>0</v>
      </c>
      <c r="J256" s="108">
        <v>0</v>
      </c>
      <c r="K256" s="75">
        <v>0</v>
      </c>
      <c r="L256" s="75">
        <v>0</v>
      </c>
      <c r="M256" s="75">
        <v>0</v>
      </c>
      <c r="N256" s="76">
        <v>0</v>
      </c>
      <c r="O256" s="109"/>
      <c r="P256" s="110"/>
      <c r="Q256" s="109"/>
      <c r="T256" s="41"/>
    </row>
    <row r="257" spans="1:20" s="111" customFormat="1" ht="42" customHeight="1" outlineLevel="5" x14ac:dyDescent="0.25">
      <c r="A257" s="168"/>
      <c r="B257" s="136"/>
      <c r="C257" s="137" t="s">
        <v>511</v>
      </c>
      <c r="D257" s="91">
        <f t="shared" si="27"/>
        <v>165</v>
      </c>
      <c r="E257" s="108">
        <v>0</v>
      </c>
      <c r="F257" s="75">
        <v>0</v>
      </c>
      <c r="G257" s="75">
        <v>165</v>
      </c>
      <c r="H257" s="75">
        <v>0</v>
      </c>
      <c r="I257" s="91">
        <f t="shared" si="30"/>
        <v>0</v>
      </c>
      <c r="J257" s="108">
        <v>0</v>
      </c>
      <c r="K257" s="75">
        <v>0</v>
      </c>
      <c r="L257" s="75">
        <v>0</v>
      </c>
      <c r="M257" s="75">
        <v>0</v>
      </c>
      <c r="N257" s="76">
        <f t="shared" ref="N257:N299" si="33">I257/D257*100</f>
        <v>0</v>
      </c>
      <c r="O257" s="109"/>
      <c r="P257" s="110"/>
      <c r="Q257" s="109"/>
      <c r="T257" s="41"/>
    </row>
    <row r="258" spans="1:20" s="111" customFormat="1" ht="42" customHeight="1" outlineLevel="5" x14ac:dyDescent="0.25">
      <c r="A258" s="159"/>
      <c r="B258" s="136"/>
      <c r="C258" s="137" t="s">
        <v>458</v>
      </c>
      <c r="D258" s="91">
        <f t="shared" si="27"/>
        <v>113.85</v>
      </c>
      <c r="E258" s="108">
        <v>0</v>
      </c>
      <c r="F258" s="75">
        <v>0</v>
      </c>
      <c r="G258" s="75">
        <v>113.85</v>
      </c>
      <c r="H258" s="75">
        <v>0</v>
      </c>
      <c r="I258" s="91">
        <f t="shared" si="30"/>
        <v>0</v>
      </c>
      <c r="J258" s="108">
        <v>0</v>
      </c>
      <c r="K258" s="75">
        <v>0</v>
      </c>
      <c r="L258" s="75">
        <v>0</v>
      </c>
      <c r="M258" s="75">
        <v>0</v>
      </c>
      <c r="N258" s="76">
        <f t="shared" si="33"/>
        <v>0</v>
      </c>
      <c r="O258" s="109"/>
      <c r="P258" s="110"/>
      <c r="Q258" s="109"/>
      <c r="T258" s="41"/>
    </row>
    <row r="259" spans="1:20" s="111" customFormat="1" ht="42" customHeight="1" outlineLevel="5" x14ac:dyDescent="0.25">
      <c r="A259" s="170" t="s">
        <v>513</v>
      </c>
      <c r="B259" s="136"/>
      <c r="C259" s="137" t="s">
        <v>514</v>
      </c>
      <c r="D259" s="91">
        <f t="shared" si="27"/>
        <v>349.74</v>
      </c>
      <c r="E259" s="108">
        <v>0</v>
      </c>
      <c r="F259" s="75">
        <v>0</v>
      </c>
      <c r="G259" s="75">
        <v>349.74</v>
      </c>
      <c r="H259" s="75">
        <v>0</v>
      </c>
      <c r="I259" s="91">
        <f t="shared" si="30"/>
        <v>237.39</v>
      </c>
      <c r="J259" s="108">
        <v>0</v>
      </c>
      <c r="K259" s="75">
        <v>0</v>
      </c>
      <c r="L259" s="75">
        <v>237.39</v>
      </c>
      <c r="M259" s="75">
        <v>0</v>
      </c>
      <c r="N259" s="76">
        <f t="shared" si="33"/>
        <v>67.876136558586381</v>
      </c>
      <c r="O259" s="109"/>
      <c r="P259" s="110"/>
      <c r="Q259" s="109"/>
      <c r="T259" s="41"/>
    </row>
    <row r="260" spans="1:20" s="111" customFormat="1" ht="42" customHeight="1" outlineLevel="5" x14ac:dyDescent="0.25">
      <c r="A260" s="168"/>
      <c r="B260" s="136"/>
      <c r="C260" s="137" t="s">
        <v>511</v>
      </c>
      <c r="D260" s="91">
        <f t="shared" si="27"/>
        <v>165</v>
      </c>
      <c r="E260" s="108">
        <v>0</v>
      </c>
      <c r="F260" s="75">
        <v>0</v>
      </c>
      <c r="G260" s="75">
        <v>165</v>
      </c>
      <c r="H260" s="75">
        <v>0</v>
      </c>
      <c r="I260" s="91">
        <f t="shared" si="30"/>
        <v>165</v>
      </c>
      <c r="J260" s="108">
        <v>0</v>
      </c>
      <c r="K260" s="75">
        <v>0</v>
      </c>
      <c r="L260" s="75">
        <v>165</v>
      </c>
      <c r="M260" s="75">
        <v>0</v>
      </c>
      <c r="N260" s="76">
        <f t="shared" si="33"/>
        <v>100</v>
      </c>
      <c r="O260" s="109"/>
      <c r="P260" s="110"/>
      <c r="Q260" s="109"/>
      <c r="T260" s="41"/>
    </row>
    <row r="261" spans="1:20" s="111" customFormat="1" ht="42" customHeight="1" outlineLevel="5" x14ac:dyDescent="0.25">
      <c r="A261" s="168"/>
      <c r="B261" s="136"/>
      <c r="C261" s="137" t="s">
        <v>515</v>
      </c>
      <c r="D261" s="91">
        <f t="shared" si="27"/>
        <v>76.349999999999994</v>
      </c>
      <c r="E261" s="108">
        <v>0</v>
      </c>
      <c r="F261" s="75">
        <v>0</v>
      </c>
      <c r="G261" s="75">
        <v>76.349999999999994</v>
      </c>
      <c r="H261" s="75">
        <v>0</v>
      </c>
      <c r="I261" s="91">
        <f t="shared" si="30"/>
        <v>0</v>
      </c>
      <c r="J261" s="108">
        <v>0</v>
      </c>
      <c r="K261" s="75">
        <v>0</v>
      </c>
      <c r="L261" s="75">
        <v>0</v>
      </c>
      <c r="M261" s="75">
        <v>0</v>
      </c>
      <c r="N261" s="76">
        <f t="shared" si="33"/>
        <v>0</v>
      </c>
      <c r="O261" s="109"/>
      <c r="P261" s="110"/>
      <c r="Q261" s="109"/>
      <c r="T261" s="41"/>
    </row>
    <row r="262" spans="1:20" s="111" customFormat="1" ht="42" customHeight="1" outlineLevel="5" x14ac:dyDescent="0.25">
      <c r="A262" s="159"/>
      <c r="B262" s="136"/>
      <c r="C262" s="137" t="s">
        <v>458</v>
      </c>
      <c r="D262" s="91">
        <f t="shared" si="27"/>
        <v>108.39</v>
      </c>
      <c r="E262" s="108">
        <v>0</v>
      </c>
      <c r="F262" s="75">
        <v>0</v>
      </c>
      <c r="G262" s="75">
        <v>108.39</v>
      </c>
      <c r="H262" s="75">
        <v>0</v>
      </c>
      <c r="I262" s="91">
        <f t="shared" si="30"/>
        <v>108.39</v>
      </c>
      <c r="J262" s="108">
        <v>0</v>
      </c>
      <c r="K262" s="75">
        <v>0</v>
      </c>
      <c r="L262" s="75">
        <v>108.39</v>
      </c>
      <c r="M262" s="75">
        <v>0</v>
      </c>
      <c r="N262" s="76">
        <f t="shared" si="33"/>
        <v>100</v>
      </c>
      <c r="O262" s="109"/>
      <c r="P262" s="110"/>
      <c r="Q262" s="109"/>
      <c r="T262" s="41"/>
    </row>
    <row r="263" spans="1:20" s="111" customFormat="1" ht="42" customHeight="1" outlineLevel="5" x14ac:dyDescent="0.25">
      <c r="A263" s="170" t="s">
        <v>516</v>
      </c>
      <c r="B263" s="136"/>
      <c r="C263" s="137" t="s">
        <v>517</v>
      </c>
      <c r="D263" s="91">
        <f t="shared" si="27"/>
        <v>49078.29</v>
      </c>
      <c r="E263" s="108">
        <v>0</v>
      </c>
      <c r="F263" s="75">
        <v>0</v>
      </c>
      <c r="G263" s="75">
        <v>49078.29</v>
      </c>
      <c r="H263" s="75">
        <v>0</v>
      </c>
      <c r="I263" s="91">
        <f t="shared" si="30"/>
        <v>28403.48</v>
      </c>
      <c r="J263" s="108">
        <v>0</v>
      </c>
      <c r="K263" s="75">
        <v>0</v>
      </c>
      <c r="L263" s="75">
        <v>28403.48</v>
      </c>
      <c r="M263" s="75">
        <v>0</v>
      </c>
      <c r="N263" s="76">
        <f t="shared" si="33"/>
        <v>57.873817527057284</v>
      </c>
      <c r="O263" s="109"/>
      <c r="P263" s="110"/>
      <c r="Q263" s="109"/>
      <c r="T263" s="41"/>
    </row>
    <row r="264" spans="1:20" s="111" customFormat="1" ht="42" customHeight="1" outlineLevel="5" x14ac:dyDescent="0.25">
      <c r="A264" s="168"/>
      <c r="B264" s="136"/>
      <c r="C264" s="137" t="s">
        <v>518</v>
      </c>
      <c r="D264" s="91">
        <f t="shared" si="27"/>
        <v>19932.759999999998</v>
      </c>
      <c r="E264" s="108">
        <v>0</v>
      </c>
      <c r="F264" s="75">
        <v>0</v>
      </c>
      <c r="G264" s="75">
        <v>19932.759999999998</v>
      </c>
      <c r="H264" s="75">
        <v>0</v>
      </c>
      <c r="I264" s="91">
        <f t="shared" si="30"/>
        <v>8760.2800000000007</v>
      </c>
      <c r="J264" s="108">
        <v>0</v>
      </c>
      <c r="K264" s="75">
        <v>0</v>
      </c>
      <c r="L264" s="75">
        <v>8760.2800000000007</v>
      </c>
      <c r="M264" s="75">
        <v>0</v>
      </c>
      <c r="N264" s="76">
        <f t="shared" si="33"/>
        <v>43.949157066056088</v>
      </c>
      <c r="O264" s="109"/>
      <c r="P264" s="110"/>
      <c r="Q264" s="109"/>
      <c r="T264" s="41"/>
    </row>
    <row r="265" spans="1:20" s="111" customFormat="1" ht="42" customHeight="1" outlineLevel="5" x14ac:dyDescent="0.25">
      <c r="A265" s="168"/>
      <c r="B265" s="136"/>
      <c r="C265" s="137" t="s">
        <v>519</v>
      </c>
      <c r="D265" s="91">
        <f t="shared" si="27"/>
        <v>20184.21</v>
      </c>
      <c r="E265" s="108">
        <v>0</v>
      </c>
      <c r="F265" s="75">
        <v>0</v>
      </c>
      <c r="G265" s="75">
        <v>20184.21</v>
      </c>
      <c r="H265" s="75">
        <v>0</v>
      </c>
      <c r="I265" s="91">
        <f t="shared" si="30"/>
        <v>18681.88</v>
      </c>
      <c r="J265" s="108">
        <v>0</v>
      </c>
      <c r="K265" s="75">
        <v>0</v>
      </c>
      <c r="L265" s="75">
        <v>18681.88</v>
      </c>
      <c r="M265" s="75">
        <v>0</v>
      </c>
      <c r="N265" s="76">
        <f t="shared" si="33"/>
        <v>92.556904629906256</v>
      </c>
      <c r="O265" s="109"/>
      <c r="P265" s="110"/>
      <c r="Q265" s="109"/>
      <c r="T265" s="41"/>
    </row>
    <row r="266" spans="1:20" s="111" customFormat="1" ht="42" customHeight="1" outlineLevel="5" x14ac:dyDescent="0.25">
      <c r="A266" s="168"/>
      <c r="B266" s="136"/>
      <c r="C266" s="137" t="s">
        <v>520</v>
      </c>
      <c r="D266" s="91">
        <f t="shared" si="27"/>
        <v>7961.32</v>
      </c>
      <c r="E266" s="108">
        <v>0</v>
      </c>
      <c r="F266" s="75">
        <v>0</v>
      </c>
      <c r="G266" s="75">
        <v>7961.32</v>
      </c>
      <c r="H266" s="75">
        <v>0</v>
      </c>
      <c r="I266" s="91">
        <f t="shared" si="30"/>
        <v>961.32</v>
      </c>
      <c r="J266" s="108">
        <v>0</v>
      </c>
      <c r="K266" s="75">
        <v>0</v>
      </c>
      <c r="L266" s="75">
        <v>961.32</v>
      </c>
      <c r="M266" s="75">
        <v>0</v>
      </c>
      <c r="N266" s="76">
        <f t="shared" si="33"/>
        <v>12.074882054734642</v>
      </c>
      <c r="O266" s="109"/>
      <c r="P266" s="110"/>
      <c r="Q266" s="109"/>
      <c r="T266" s="41"/>
    </row>
    <row r="267" spans="1:20" s="111" customFormat="1" ht="42" customHeight="1" outlineLevel="5" x14ac:dyDescent="0.25">
      <c r="A267" s="159"/>
      <c r="B267" s="136"/>
      <c r="C267" s="137" t="s">
        <v>458</v>
      </c>
      <c r="D267" s="91">
        <f t="shared" si="27"/>
        <v>1000</v>
      </c>
      <c r="E267" s="108">
        <v>0</v>
      </c>
      <c r="F267" s="75">
        <v>0</v>
      </c>
      <c r="G267" s="75">
        <v>1000</v>
      </c>
      <c r="H267" s="75">
        <v>0</v>
      </c>
      <c r="I267" s="91">
        <f t="shared" si="30"/>
        <v>0</v>
      </c>
      <c r="J267" s="108">
        <v>0</v>
      </c>
      <c r="K267" s="75">
        <v>0</v>
      </c>
      <c r="L267" s="75">
        <v>0</v>
      </c>
      <c r="M267" s="75">
        <v>0</v>
      </c>
      <c r="N267" s="76">
        <f t="shared" si="33"/>
        <v>0</v>
      </c>
      <c r="O267" s="109"/>
      <c r="P267" s="110"/>
      <c r="Q267" s="109"/>
      <c r="T267" s="41"/>
    </row>
    <row r="268" spans="1:20" s="111" customFormat="1" ht="42" customHeight="1" outlineLevel="5" x14ac:dyDescent="0.25">
      <c r="A268" s="170" t="s">
        <v>521</v>
      </c>
      <c r="B268" s="136"/>
      <c r="C268" s="137" t="s">
        <v>522</v>
      </c>
      <c r="D268" s="91">
        <f t="shared" si="27"/>
        <v>3645.1</v>
      </c>
      <c r="E268" s="108">
        <v>0</v>
      </c>
      <c r="F268" s="75">
        <v>0</v>
      </c>
      <c r="G268" s="75">
        <v>3645.1</v>
      </c>
      <c r="H268" s="75">
        <v>0</v>
      </c>
      <c r="I268" s="91">
        <f t="shared" si="30"/>
        <v>3645.1</v>
      </c>
      <c r="J268" s="108">
        <v>0</v>
      </c>
      <c r="K268" s="75">
        <v>0</v>
      </c>
      <c r="L268" s="75">
        <v>3645.1</v>
      </c>
      <c r="M268" s="75">
        <v>0</v>
      </c>
      <c r="N268" s="76">
        <f t="shared" si="33"/>
        <v>100</v>
      </c>
      <c r="O268" s="109"/>
      <c r="P268" s="110"/>
      <c r="Q268" s="109"/>
      <c r="T268" s="41"/>
    </row>
    <row r="269" spans="1:20" s="111" customFormat="1" ht="42" customHeight="1" outlineLevel="5" x14ac:dyDescent="0.25">
      <c r="A269" s="168"/>
      <c r="B269" s="136"/>
      <c r="C269" s="137" t="s">
        <v>523</v>
      </c>
      <c r="D269" s="91">
        <f t="shared" si="27"/>
        <v>3183.51</v>
      </c>
      <c r="E269" s="108">
        <v>0</v>
      </c>
      <c r="F269" s="75">
        <v>0</v>
      </c>
      <c r="G269" s="75">
        <v>3183.51</v>
      </c>
      <c r="H269" s="75">
        <v>0</v>
      </c>
      <c r="I269" s="91">
        <f t="shared" si="30"/>
        <v>3183.51</v>
      </c>
      <c r="J269" s="108">
        <v>0</v>
      </c>
      <c r="K269" s="75">
        <v>0</v>
      </c>
      <c r="L269" s="75">
        <v>3183.51</v>
      </c>
      <c r="M269" s="75">
        <v>0</v>
      </c>
      <c r="N269" s="76">
        <f t="shared" si="33"/>
        <v>100</v>
      </c>
      <c r="O269" s="109"/>
      <c r="P269" s="110"/>
      <c r="Q269" s="109"/>
      <c r="T269" s="41"/>
    </row>
    <row r="270" spans="1:20" s="111" customFormat="1" ht="42" customHeight="1" outlineLevel="5" x14ac:dyDescent="0.25">
      <c r="A270" s="168"/>
      <c r="B270" s="136"/>
      <c r="C270" s="137" t="s">
        <v>511</v>
      </c>
      <c r="D270" s="91">
        <f t="shared" si="27"/>
        <v>159.4</v>
      </c>
      <c r="E270" s="108">
        <v>0</v>
      </c>
      <c r="F270" s="75">
        <v>0</v>
      </c>
      <c r="G270" s="75">
        <v>159.4</v>
      </c>
      <c r="H270" s="75">
        <v>0</v>
      </c>
      <c r="I270" s="91">
        <f t="shared" si="30"/>
        <v>159.4</v>
      </c>
      <c r="J270" s="108">
        <v>0</v>
      </c>
      <c r="K270" s="75">
        <v>0</v>
      </c>
      <c r="L270" s="75">
        <v>159.4</v>
      </c>
      <c r="M270" s="75">
        <v>0</v>
      </c>
      <c r="N270" s="76">
        <f t="shared" si="33"/>
        <v>100</v>
      </c>
      <c r="O270" s="109"/>
      <c r="P270" s="110"/>
      <c r="Q270" s="109"/>
      <c r="T270" s="41"/>
    </row>
    <row r="271" spans="1:20" s="111" customFormat="1" ht="42" customHeight="1" outlineLevel="5" x14ac:dyDescent="0.25">
      <c r="A271" s="159"/>
      <c r="B271" s="136"/>
      <c r="C271" s="137" t="s">
        <v>458</v>
      </c>
      <c r="D271" s="91">
        <f t="shared" si="27"/>
        <v>302.19</v>
      </c>
      <c r="E271" s="108">
        <v>0</v>
      </c>
      <c r="F271" s="75">
        <v>0</v>
      </c>
      <c r="G271" s="75">
        <v>302.19</v>
      </c>
      <c r="H271" s="75">
        <v>0</v>
      </c>
      <c r="I271" s="91">
        <f t="shared" si="30"/>
        <v>302.19</v>
      </c>
      <c r="J271" s="108">
        <v>0</v>
      </c>
      <c r="K271" s="75">
        <v>0</v>
      </c>
      <c r="L271" s="75">
        <v>302.19</v>
      </c>
      <c r="M271" s="75">
        <v>0</v>
      </c>
      <c r="N271" s="76">
        <f t="shared" si="33"/>
        <v>100</v>
      </c>
      <c r="O271" s="109"/>
      <c r="P271" s="110"/>
      <c r="Q271" s="109"/>
      <c r="T271" s="41"/>
    </row>
    <row r="272" spans="1:20" s="111" customFormat="1" ht="42" customHeight="1" outlineLevel="5" x14ac:dyDescent="0.25">
      <c r="A272" s="170" t="s">
        <v>524</v>
      </c>
      <c r="B272" s="136"/>
      <c r="C272" s="137" t="s">
        <v>525</v>
      </c>
      <c r="D272" s="91">
        <f t="shared" ref="D272:D299" si="34">E272+F272+G272+H272</f>
        <v>1922.68</v>
      </c>
      <c r="E272" s="108">
        <v>0</v>
      </c>
      <c r="F272" s="75">
        <v>1922.68</v>
      </c>
      <c r="G272" s="75">
        <v>0</v>
      </c>
      <c r="H272" s="75">
        <v>0</v>
      </c>
      <c r="I272" s="91">
        <v>0</v>
      </c>
      <c r="J272" s="108">
        <v>0</v>
      </c>
      <c r="K272" s="75">
        <v>0</v>
      </c>
      <c r="L272" s="75">
        <v>0</v>
      </c>
      <c r="M272" s="75">
        <v>0</v>
      </c>
      <c r="N272" s="76">
        <f t="shared" si="33"/>
        <v>0</v>
      </c>
      <c r="O272" s="109"/>
      <c r="P272" s="110"/>
      <c r="Q272" s="109"/>
      <c r="T272" s="41"/>
    </row>
    <row r="273" spans="1:20" s="111" customFormat="1" ht="42" customHeight="1" outlineLevel="5" x14ac:dyDescent="0.25">
      <c r="A273" s="168"/>
      <c r="B273" s="136"/>
      <c r="C273" s="137" t="s">
        <v>526</v>
      </c>
      <c r="D273" s="91">
        <f t="shared" si="34"/>
        <v>1271.49</v>
      </c>
      <c r="E273" s="108">
        <v>0</v>
      </c>
      <c r="F273" s="75">
        <v>0</v>
      </c>
      <c r="G273" s="75">
        <v>1271.49</v>
      </c>
      <c r="H273" s="75">
        <v>0</v>
      </c>
      <c r="I273" s="91">
        <f>J273+L273+M273</f>
        <v>0</v>
      </c>
      <c r="J273" s="108">
        <v>0</v>
      </c>
      <c r="K273" s="75">
        <v>0</v>
      </c>
      <c r="L273" s="75">
        <v>0</v>
      </c>
      <c r="M273" s="75">
        <v>0</v>
      </c>
      <c r="N273" s="76">
        <f t="shared" si="33"/>
        <v>0</v>
      </c>
      <c r="O273" s="109"/>
      <c r="P273" s="110"/>
      <c r="Q273" s="109"/>
      <c r="T273" s="41"/>
    </row>
    <row r="274" spans="1:20" s="111" customFormat="1" ht="42" customHeight="1" outlineLevel="5" x14ac:dyDescent="0.25">
      <c r="A274" s="159"/>
      <c r="B274" s="136"/>
      <c r="C274" s="137" t="s">
        <v>527</v>
      </c>
      <c r="D274" s="91">
        <f t="shared" si="34"/>
        <v>651.19000000000005</v>
      </c>
      <c r="E274" s="108">
        <v>0</v>
      </c>
      <c r="F274" s="75">
        <v>0</v>
      </c>
      <c r="G274" s="75">
        <v>651.19000000000005</v>
      </c>
      <c r="H274" s="75">
        <v>0</v>
      </c>
      <c r="I274" s="91">
        <f t="shared" ref="I274:I299" si="35">J274+K274+L274+M274</f>
        <v>0</v>
      </c>
      <c r="J274" s="108">
        <v>0</v>
      </c>
      <c r="K274" s="75">
        <v>0</v>
      </c>
      <c r="L274" s="75">
        <v>0</v>
      </c>
      <c r="M274" s="75">
        <v>0</v>
      </c>
      <c r="N274" s="76">
        <f t="shared" si="33"/>
        <v>0</v>
      </c>
      <c r="O274" s="109"/>
      <c r="P274" s="110"/>
      <c r="Q274" s="109"/>
      <c r="T274" s="41"/>
    </row>
    <row r="275" spans="1:20" s="111" customFormat="1" ht="42" customHeight="1" outlineLevel="5" x14ac:dyDescent="0.25">
      <c r="A275" s="170" t="s">
        <v>528</v>
      </c>
      <c r="B275" s="136"/>
      <c r="C275" s="137" t="s">
        <v>529</v>
      </c>
      <c r="D275" s="91">
        <f t="shared" si="34"/>
        <v>850.38</v>
      </c>
      <c r="E275" s="108">
        <v>0</v>
      </c>
      <c r="F275" s="75">
        <v>0</v>
      </c>
      <c r="G275" s="75">
        <v>850.38</v>
      </c>
      <c r="H275" s="75">
        <v>0</v>
      </c>
      <c r="I275" s="91">
        <f t="shared" si="35"/>
        <v>396.07</v>
      </c>
      <c r="J275" s="108">
        <v>0</v>
      </c>
      <c r="K275" s="75">
        <v>0</v>
      </c>
      <c r="L275" s="75">
        <v>396.07</v>
      </c>
      <c r="M275" s="75">
        <v>0</v>
      </c>
      <c r="N275" s="76">
        <f t="shared" si="33"/>
        <v>46.575648533596741</v>
      </c>
      <c r="O275" s="109"/>
      <c r="P275" s="110"/>
      <c r="Q275" s="109"/>
      <c r="T275" s="41"/>
    </row>
    <row r="276" spans="1:20" s="111" customFormat="1" ht="42" customHeight="1" outlineLevel="5" x14ac:dyDescent="0.25">
      <c r="A276" s="168"/>
      <c r="B276" s="136"/>
      <c r="C276" s="137" t="s">
        <v>511</v>
      </c>
      <c r="D276" s="91">
        <f t="shared" si="34"/>
        <v>80</v>
      </c>
      <c r="E276" s="108">
        <v>0</v>
      </c>
      <c r="F276" s="75">
        <v>0</v>
      </c>
      <c r="G276" s="75">
        <v>80</v>
      </c>
      <c r="H276" s="75">
        <v>0</v>
      </c>
      <c r="I276" s="91">
        <f t="shared" si="35"/>
        <v>80</v>
      </c>
      <c r="J276" s="108">
        <v>0</v>
      </c>
      <c r="K276" s="75">
        <v>0</v>
      </c>
      <c r="L276" s="75">
        <v>80</v>
      </c>
      <c r="M276" s="75">
        <v>0</v>
      </c>
      <c r="N276" s="76">
        <f t="shared" si="33"/>
        <v>100</v>
      </c>
      <c r="O276" s="109"/>
      <c r="P276" s="110"/>
      <c r="Q276" s="109"/>
      <c r="T276" s="41"/>
    </row>
    <row r="277" spans="1:20" s="111" customFormat="1" ht="42" customHeight="1" outlineLevel="5" x14ac:dyDescent="0.25">
      <c r="A277" s="168"/>
      <c r="B277" s="136"/>
      <c r="C277" s="137" t="s">
        <v>530</v>
      </c>
      <c r="D277" s="91">
        <f t="shared" si="34"/>
        <v>122.71</v>
      </c>
      <c r="E277" s="108">
        <v>0</v>
      </c>
      <c r="F277" s="75">
        <v>0</v>
      </c>
      <c r="G277" s="75">
        <v>122.71</v>
      </c>
      <c r="H277" s="75">
        <v>0</v>
      </c>
      <c r="I277" s="91">
        <f t="shared" si="35"/>
        <v>122.71</v>
      </c>
      <c r="J277" s="108">
        <v>0</v>
      </c>
      <c r="K277" s="75">
        <v>0</v>
      </c>
      <c r="L277" s="75">
        <v>122.71</v>
      </c>
      <c r="M277" s="75">
        <v>0</v>
      </c>
      <c r="N277" s="76">
        <f t="shared" si="33"/>
        <v>100</v>
      </c>
      <c r="O277" s="109"/>
      <c r="P277" s="110"/>
      <c r="Q277" s="109"/>
      <c r="T277" s="41"/>
    </row>
    <row r="278" spans="1:20" s="111" customFormat="1" ht="42" customHeight="1" outlineLevel="5" x14ac:dyDescent="0.25">
      <c r="A278" s="168"/>
      <c r="B278" s="136"/>
      <c r="C278" s="137" t="s">
        <v>531</v>
      </c>
      <c r="D278" s="91">
        <f t="shared" si="34"/>
        <v>454.31</v>
      </c>
      <c r="E278" s="108">
        <v>0</v>
      </c>
      <c r="F278" s="75">
        <v>0</v>
      </c>
      <c r="G278" s="75">
        <v>454.31</v>
      </c>
      <c r="H278" s="75">
        <v>0</v>
      </c>
      <c r="I278" s="91">
        <f t="shared" si="35"/>
        <v>0</v>
      </c>
      <c r="J278" s="108">
        <v>0</v>
      </c>
      <c r="K278" s="75">
        <v>0</v>
      </c>
      <c r="L278" s="75">
        <v>0</v>
      </c>
      <c r="M278" s="75">
        <v>0</v>
      </c>
      <c r="N278" s="76">
        <f t="shared" si="33"/>
        <v>0</v>
      </c>
      <c r="O278" s="109"/>
      <c r="P278" s="110"/>
      <c r="Q278" s="109"/>
      <c r="T278" s="41"/>
    </row>
    <row r="279" spans="1:20" s="111" customFormat="1" ht="42" customHeight="1" outlineLevel="5" x14ac:dyDescent="0.25">
      <c r="A279" s="159"/>
      <c r="B279" s="136"/>
      <c r="C279" s="137" t="s">
        <v>458</v>
      </c>
      <c r="D279" s="91">
        <f t="shared" si="34"/>
        <v>193.36</v>
      </c>
      <c r="E279" s="108">
        <v>0</v>
      </c>
      <c r="F279" s="75">
        <v>0</v>
      </c>
      <c r="G279" s="75">
        <v>193.36</v>
      </c>
      <c r="H279" s="75">
        <v>0</v>
      </c>
      <c r="I279" s="91">
        <f t="shared" si="35"/>
        <v>193.36</v>
      </c>
      <c r="J279" s="108">
        <v>0</v>
      </c>
      <c r="K279" s="75">
        <v>0</v>
      </c>
      <c r="L279" s="75">
        <v>193.36</v>
      </c>
      <c r="M279" s="75">
        <v>0</v>
      </c>
      <c r="N279" s="76">
        <f t="shared" si="33"/>
        <v>100</v>
      </c>
      <c r="O279" s="109"/>
      <c r="P279" s="110"/>
      <c r="Q279" s="109"/>
      <c r="T279" s="41"/>
    </row>
    <row r="280" spans="1:20" s="111" customFormat="1" ht="42" customHeight="1" outlineLevel="5" x14ac:dyDescent="0.25">
      <c r="A280" s="168" t="s">
        <v>532</v>
      </c>
      <c r="B280" s="136"/>
      <c r="C280" s="137" t="s">
        <v>538</v>
      </c>
      <c r="D280" s="91">
        <f t="shared" si="34"/>
        <v>786.38</v>
      </c>
      <c r="E280" s="108">
        <v>0</v>
      </c>
      <c r="F280" s="75">
        <v>0</v>
      </c>
      <c r="G280" s="75">
        <v>786.38</v>
      </c>
      <c r="H280" s="75">
        <v>0</v>
      </c>
      <c r="I280" s="91">
        <f t="shared" si="35"/>
        <v>621.38</v>
      </c>
      <c r="J280" s="108">
        <v>0</v>
      </c>
      <c r="K280" s="75">
        <v>0</v>
      </c>
      <c r="L280" s="75">
        <v>621.38</v>
      </c>
      <c r="M280" s="75">
        <v>0</v>
      </c>
      <c r="N280" s="76">
        <f t="shared" si="33"/>
        <v>79.017777664742241</v>
      </c>
      <c r="O280" s="109"/>
      <c r="P280" s="110"/>
      <c r="Q280" s="109"/>
      <c r="T280" s="41"/>
    </row>
    <row r="281" spans="1:20" s="111" customFormat="1" ht="42" customHeight="1" outlineLevel="5" x14ac:dyDescent="0.25">
      <c r="A281" s="168"/>
      <c r="B281" s="136"/>
      <c r="C281" s="137" t="s">
        <v>511</v>
      </c>
      <c r="D281" s="91">
        <f t="shared" si="34"/>
        <v>165</v>
      </c>
      <c r="E281" s="108">
        <v>0</v>
      </c>
      <c r="F281" s="75">
        <v>0</v>
      </c>
      <c r="G281" s="75">
        <v>165</v>
      </c>
      <c r="H281" s="75">
        <v>0</v>
      </c>
      <c r="I281" s="91">
        <f t="shared" si="35"/>
        <v>0</v>
      </c>
      <c r="J281" s="108">
        <v>0</v>
      </c>
      <c r="K281" s="75">
        <v>0</v>
      </c>
      <c r="L281" s="75">
        <v>0</v>
      </c>
      <c r="M281" s="75">
        <v>0</v>
      </c>
      <c r="N281" s="76">
        <f t="shared" si="33"/>
        <v>0</v>
      </c>
      <c r="O281" s="109"/>
      <c r="P281" s="110"/>
      <c r="Q281" s="109"/>
      <c r="T281" s="41"/>
    </row>
    <row r="282" spans="1:20" s="111" customFormat="1" ht="42" customHeight="1" outlineLevel="5" x14ac:dyDescent="0.25">
      <c r="A282" s="168"/>
      <c r="B282" s="136"/>
      <c r="C282" s="137" t="s">
        <v>539</v>
      </c>
      <c r="D282" s="91">
        <f t="shared" si="34"/>
        <v>458.58</v>
      </c>
      <c r="E282" s="108">
        <v>0</v>
      </c>
      <c r="F282" s="75">
        <v>0</v>
      </c>
      <c r="G282" s="75">
        <v>458.58</v>
      </c>
      <c r="H282" s="75">
        <v>0</v>
      </c>
      <c r="I282" s="91">
        <f t="shared" si="35"/>
        <v>458.58</v>
      </c>
      <c r="J282" s="108">
        <v>0</v>
      </c>
      <c r="K282" s="75">
        <v>0</v>
      </c>
      <c r="L282" s="75">
        <v>458.58</v>
      </c>
      <c r="M282" s="75">
        <v>0</v>
      </c>
      <c r="N282" s="76">
        <f t="shared" si="33"/>
        <v>100</v>
      </c>
      <c r="O282" s="109"/>
      <c r="P282" s="110"/>
      <c r="Q282" s="109"/>
      <c r="T282" s="41"/>
    </row>
    <row r="283" spans="1:20" s="111" customFormat="1" ht="42" customHeight="1" outlineLevel="5" x14ac:dyDescent="0.25">
      <c r="A283" s="168"/>
      <c r="B283" s="136"/>
      <c r="C283" s="137" t="s">
        <v>458</v>
      </c>
      <c r="D283" s="91">
        <f t="shared" si="34"/>
        <v>162.80000000000001</v>
      </c>
      <c r="E283" s="108">
        <v>0</v>
      </c>
      <c r="F283" s="75">
        <v>0</v>
      </c>
      <c r="G283" s="75">
        <v>162.80000000000001</v>
      </c>
      <c r="H283" s="75">
        <v>0</v>
      </c>
      <c r="I283" s="91">
        <f t="shared" si="35"/>
        <v>162.80000000000001</v>
      </c>
      <c r="J283" s="108">
        <v>0</v>
      </c>
      <c r="K283" s="75">
        <v>0</v>
      </c>
      <c r="L283" s="75">
        <v>162.80000000000001</v>
      </c>
      <c r="M283" s="75">
        <v>0</v>
      </c>
      <c r="N283" s="76">
        <f t="shared" si="33"/>
        <v>100</v>
      </c>
      <c r="O283" s="109"/>
      <c r="P283" s="110"/>
      <c r="Q283" s="109"/>
      <c r="T283" s="41"/>
    </row>
    <row r="284" spans="1:20" s="111" customFormat="1" ht="42" customHeight="1" outlineLevel="5" x14ac:dyDescent="0.25">
      <c r="A284" s="170" t="s">
        <v>537</v>
      </c>
      <c r="B284" s="136"/>
      <c r="C284" s="137" t="s">
        <v>533</v>
      </c>
      <c r="D284" s="91">
        <f t="shared" si="34"/>
        <v>6859.95</v>
      </c>
      <c r="E284" s="108">
        <v>0</v>
      </c>
      <c r="F284" s="75">
        <v>5504.5</v>
      </c>
      <c r="G284" s="75">
        <v>1355.45</v>
      </c>
      <c r="H284" s="75">
        <v>0</v>
      </c>
      <c r="I284" s="91">
        <f t="shared" si="35"/>
        <v>48</v>
      </c>
      <c r="J284" s="108">
        <v>0</v>
      </c>
      <c r="K284" s="75">
        <v>0</v>
      </c>
      <c r="L284" s="75">
        <v>48</v>
      </c>
      <c r="M284" s="75">
        <v>0</v>
      </c>
      <c r="N284" s="76">
        <f t="shared" si="33"/>
        <v>0.69971355476351871</v>
      </c>
      <c r="O284" s="109"/>
      <c r="P284" s="110"/>
      <c r="Q284" s="109"/>
      <c r="T284" s="41"/>
    </row>
    <row r="285" spans="1:20" s="111" customFormat="1" ht="42" customHeight="1" outlineLevel="5" x14ac:dyDescent="0.25">
      <c r="A285" s="168"/>
      <c r="B285" s="136"/>
      <c r="C285" s="137" t="s">
        <v>534</v>
      </c>
      <c r="D285" s="91">
        <f t="shared" si="34"/>
        <v>5125.9799999999996</v>
      </c>
      <c r="E285" s="108">
        <v>0</v>
      </c>
      <c r="F285" s="75">
        <v>4562.12</v>
      </c>
      <c r="G285" s="75">
        <v>563.86</v>
      </c>
      <c r="H285" s="75">
        <v>0</v>
      </c>
      <c r="I285" s="91">
        <f t="shared" si="35"/>
        <v>0</v>
      </c>
      <c r="J285" s="108">
        <v>0</v>
      </c>
      <c r="K285" s="75">
        <v>0</v>
      </c>
      <c r="L285" s="75">
        <v>0</v>
      </c>
      <c r="M285" s="75">
        <v>0</v>
      </c>
      <c r="N285" s="76">
        <f t="shared" si="33"/>
        <v>0</v>
      </c>
      <c r="O285" s="109"/>
      <c r="P285" s="110"/>
      <c r="Q285" s="109"/>
      <c r="T285" s="41"/>
    </row>
    <row r="286" spans="1:20" s="111" customFormat="1" ht="42" customHeight="1" outlineLevel="5" x14ac:dyDescent="0.25">
      <c r="A286" s="168"/>
      <c r="B286" s="136"/>
      <c r="C286" s="137" t="s">
        <v>535</v>
      </c>
      <c r="D286" s="91">
        <f t="shared" si="34"/>
        <v>672.12</v>
      </c>
      <c r="E286" s="108">
        <v>0</v>
      </c>
      <c r="F286" s="75">
        <v>0</v>
      </c>
      <c r="G286" s="75">
        <v>672.12</v>
      </c>
      <c r="H286" s="75">
        <v>0</v>
      </c>
      <c r="I286" s="91">
        <f t="shared" si="35"/>
        <v>0</v>
      </c>
      <c r="J286" s="108">
        <v>0</v>
      </c>
      <c r="K286" s="75">
        <v>0</v>
      </c>
      <c r="L286" s="75">
        <v>0</v>
      </c>
      <c r="M286" s="75">
        <v>0</v>
      </c>
      <c r="N286" s="76">
        <f t="shared" si="33"/>
        <v>0</v>
      </c>
      <c r="O286" s="109"/>
      <c r="P286" s="110"/>
      <c r="Q286" s="109"/>
      <c r="T286" s="41"/>
    </row>
    <row r="287" spans="1:20" s="111" customFormat="1" ht="42" customHeight="1" outlineLevel="5" x14ac:dyDescent="0.25">
      <c r="A287" s="168"/>
      <c r="B287" s="136"/>
      <c r="C287" s="137" t="s">
        <v>536</v>
      </c>
      <c r="D287" s="91">
        <f t="shared" si="34"/>
        <v>1058.8499999999999</v>
      </c>
      <c r="E287" s="108">
        <v>0</v>
      </c>
      <c r="F287" s="75">
        <v>942.38</v>
      </c>
      <c r="G287" s="75">
        <v>116.47</v>
      </c>
      <c r="H287" s="75">
        <v>0</v>
      </c>
      <c r="I287" s="91">
        <f t="shared" si="35"/>
        <v>0</v>
      </c>
      <c r="J287" s="108">
        <v>0</v>
      </c>
      <c r="K287" s="75">
        <v>0</v>
      </c>
      <c r="L287" s="75">
        <v>0</v>
      </c>
      <c r="M287" s="75">
        <v>0</v>
      </c>
      <c r="N287" s="76">
        <f t="shared" si="33"/>
        <v>0</v>
      </c>
      <c r="O287" s="109"/>
      <c r="P287" s="110"/>
      <c r="Q287" s="109"/>
      <c r="T287" s="41"/>
    </row>
    <row r="288" spans="1:20" s="111" customFormat="1" ht="42" customHeight="1" outlineLevel="5" x14ac:dyDescent="0.25">
      <c r="A288" s="159"/>
      <c r="B288" s="136"/>
      <c r="C288" s="137" t="s">
        <v>458</v>
      </c>
      <c r="D288" s="91">
        <f t="shared" si="34"/>
        <v>48</v>
      </c>
      <c r="E288" s="108">
        <v>0</v>
      </c>
      <c r="F288" s="75">
        <v>0</v>
      </c>
      <c r="G288" s="75">
        <v>48</v>
      </c>
      <c r="H288" s="75">
        <v>0</v>
      </c>
      <c r="I288" s="91">
        <f t="shared" si="35"/>
        <v>48</v>
      </c>
      <c r="J288" s="108">
        <v>0</v>
      </c>
      <c r="K288" s="75">
        <v>0</v>
      </c>
      <c r="L288" s="75">
        <v>48</v>
      </c>
      <c r="M288" s="75">
        <v>0</v>
      </c>
      <c r="N288" s="76">
        <f t="shared" si="33"/>
        <v>100</v>
      </c>
      <c r="O288" s="109"/>
      <c r="P288" s="110"/>
      <c r="Q288" s="109"/>
      <c r="T288" s="41"/>
    </row>
    <row r="289" spans="1:20" s="111" customFormat="1" ht="42" customHeight="1" outlineLevel="5" x14ac:dyDescent="0.25">
      <c r="A289" s="170" t="s">
        <v>540</v>
      </c>
      <c r="B289" s="136"/>
      <c r="C289" s="137" t="s">
        <v>541</v>
      </c>
      <c r="D289" s="91">
        <f t="shared" si="34"/>
        <v>156.38</v>
      </c>
      <c r="E289" s="108">
        <v>0</v>
      </c>
      <c r="F289" s="75">
        <v>0</v>
      </c>
      <c r="G289" s="75">
        <v>156.38</v>
      </c>
      <c r="H289" s="75">
        <v>0</v>
      </c>
      <c r="I289" s="91">
        <f t="shared" si="35"/>
        <v>156.38</v>
      </c>
      <c r="J289" s="108">
        <v>0</v>
      </c>
      <c r="K289" s="75">
        <v>0</v>
      </c>
      <c r="L289" s="75">
        <v>156.38</v>
      </c>
      <c r="M289" s="75">
        <v>0</v>
      </c>
      <c r="N289" s="76">
        <f t="shared" si="33"/>
        <v>100</v>
      </c>
      <c r="O289" s="109"/>
      <c r="P289" s="110"/>
      <c r="Q289" s="109"/>
      <c r="T289" s="41"/>
    </row>
    <row r="290" spans="1:20" s="111" customFormat="1" ht="42" customHeight="1" outlineLevel="5" x14ac:dyDescent="0.25">
      <c r="A290" s="168"/>
      <c r="B290" s="136"/>
      <c r="C290" s="137" t="s">
        <v>542</v>
      </c>
      <c r="D290" s="91">
        <f t="shared" si="34"/>
        <v>39.86</v>
      </c>
      <c r="E290" s="108">
        <v>0</v>
      </c>
      <c r="F290" s="75">
        <v>0</v>
      </c>
      <c r="G290" s="75">
        <v>39.86</v>
      </c>
      <c r="H290" s="75">
        <v>0</v>
      </c>
      <c r="I290" s="91">
        <f t="shared" si="35"/>
        <v>39.86</v>
      </c>
      <c r="J290" s="108">
        <v>0</v>
      </c>
      <c r="K290" s="75">
        <v>0</v>
      </c>
      <c r="L290" s="75">
        <v>39.86</v>
      </c>
      <c r="M290" s="75">
        <v>0</v>
      </c>
      <c r="N290" s="76">
        <f t="shared" si="33"/>
        <v>100</v>
      </c>
      <c r="O290" s="109"/>
      <c r="P290" s="110"/>
      <c r="Q290" s="109"/>
      <c r="T290" s="41"/>
    </row>
    <row r="291" spans="1:20" s="111" customFormat="1" ht="42" customHeight="1" outlineLevel="5" x14ac:dyDescent="0.25">
      <c r="A291" s="159"/>
      <c r="B291" s="136"/>
      <c r="C291" s="137" t="s">
        <v>458</v>
      </c>
      <c r="D291" s="91">
        <f t="shared" si="34"/>
        <v>116.52</v>
      </c>
      <c r="E291" s="108">
        <v>0</v>
      </c>
      <c r="F291" s="75">
        <v>0</v>
      </c>
      <c r="G291" s="75">
        <v>116.52</v>
      </c>
      <c r="H291" s="75">
        <v>0</v>
      </c>
      <c r="I291" s="91">
        <f t="shared" si="35"/>
        <v>116.52</v>
      </c>
      <c r="J291" s="108">
        <v>0</v>
      </c>
      <c r="K291" s="75">
        <v>0</v>
      </c>
      <c r="L291" s="75">
        <v>116.52</v>
      </c>
      <c r="M291" s="75">
        <v>0</v>
      </c>
      <c r="N291" s="76">
        <f t="shared" si="33"/>
        <v>100</v>
      </c>
      <c r="O291" s="109"/>
      <c r="P291" s="110"/>
      <c r="Q291" s="109"/>
      <c r="T291" s="41"/>
    </row>
    <row r="292" spans="1:20" s="111" customFormat="1" ht="42" customHeight="1" outlineLevel="5" x14ac:dyDescent="0.25">
      <c r="A292" s="170" t="s">
        <v>543</v>
      </c>
      <c r="B292" s="136"/>
      <c r="C292" s="137" t="s">
        <v>467</v>
      </c>
      <c r="D292" s="91">
        <f t="shared" si="34"/>
        <v>44.67</v>
      </c>
      <c r="E292" s="108">
        <v>0</v>
      </c>
      <c r="F292" s="75">
        <v>0</v>
      </c>
      <c r="G292" s="75">
        <v>44.67</v>
      </c>
      <c r="H292" s="75">
        <v>0</v>
      </c>
      <c r="I292" s="91">
        <f t="shared" si="35"/>
        <v>44.67</v>
      </c>
      <c r="J292" s="108">
        <v>0</v>
      </c>
      <c r="K292" s="75">
        <v>0</v>
      </c>
      <c r="L292" s="75">
        <v>44.67</v>
      </c>
      <c r="M292" s="75">
        <v>0</v>
      </c>
      <c r="N292" s="76">
        <f t="shared" si="33"/>
        <v>100</v>
      </c>
      <c r="O292" s="109"/>
      <c r="P292" s="110"/>
      <c r="Q292" s="109"/>
      <c r="T292" s="41"/>
    </row>
    <row r="293" spans="1:20" s="111" customFormat="1" ht="42" customHeight="1" outlineLevel="5" x14ac:dyDescent="0.25">
      <c r="A293" s="159"/>
      <c r="B293" s="136"/>
      <c r="C293" s="137" t="s">
        <v>458</v>
      </c>
      <c r="D293" s="91">
        <f t="shared" si="34"/>
        <v>44.67</v>
      </c>
      <c r="E293" s="108">
        <v>0</v>
      </c>
      <c r="F293" s="75">
        <v>0</v>
      </c>
      <c r="G293" s="75">
        <v>44.67</v>
      </c>
      <c r="H293" s="75">
        <v>0</v>
      </c>
      <c r="I293" s="91">
        <f t="shared" si="35"/>
        <v>44.67</v>
      </c>
      <c r="J293" s="108">
        <v>0</v>
      </c>
      <c r="K293" s="75">
        <v>0</v>
      </c>
      <c r="L293" s="75">
        <v>44.67</v>
      </c>
      <c r="M293" s="75">
        <v>0</v>
      </c>
      <c r="N293" s="76">
        <f t="shared" si="33"/>
        <v>100</v>
      </c>
      <c r="O293" s="109"/>
      <c r="P293" s="110"/>
      <c r="Q293" s="109"/>
      <c r="T293" s="41"/>
    </row>
    <row r="294" spans="1:20" s="111" customFormat="1" ht="42" customHeight="1" outlineLevel="5" x14ac:dyDescent="0.25">
      <c r="A294" s="170" t="s">
        <v>544</v>
      </c>
      <c r="B294" s="136"/>
      <c r="C294" s="137" t="s">
        <v>545</v>
      </c>
      <c r="D294" s="91">
        <f t="shared" si="34"/>
        <v>78.989999999999995</v>
      </c>
      <c r="E294" s="108">
        <v>0</v>
      </c>
      <c r="F294" s="75">
        <v>0</v>
      </c>
      <c r="G294" s="75">
        <v>78.989999999999995</v>
      </c>
      <c r="H294" s="75">
        <v>0</v>
      </c>
      <c r="I294" s="91">
        <f t="shared" si="35"/>
        <v>78.989999999999995</v>
      </c>
      <c r="J294" s="108">
        <v>0</v>
      </c>
      <c r="K294" s="75">
        <v>0</v>
      </c>
      <c r="L294" s="75">
        <v>78.989999999999995</v>
      </c>
      <c r="M294" s="75">
        <v>0</v>
      </c>
      <c r="N294" s="76">
        <f t="shared" si="33"/>
        <v>100</v>
      </c>
      <c r="O294" s="109"/>
      <c r="P294" s="110"/>
      <c r="Q294" s="109"/>
      <c r="T294" s="41"/>
    </row>
    <row r="295" spans="1:20" s="111" customFormat="1" ht="42" customHeight="1" outlineLevel="5" x14ac:dyDescent="0.25">
      <c r="A295" s="159"/>
      <c r="B295" s="136"/>
      <c r="C295" s="137" t="s">
        <v>458</v>
      </c>
      <c r="D295" s="91">
        <f t="shared" si="34"/>
        <v>78.989999999999995</v>
      </c>
      <c r="E295" s="108">
        <v>0</v>
      </c>
      <c r="F295" s="75">
        <v>0</v>
      </c>
      <c r="G295" s="75">
        <v>78.989999999999995</v>
      </c>
      <c r="H295" s="75">
        <v>0</v>
      </c>
      <c r="I295" s="91">
        <f t="shared" si="35"/>
        <v>78.989999999999995</v>
      </c>
      <c r="J295" s="108">
        <v>0</v>
      </c>
      <c r="K295" s="75">
        <v>0</v>
      </c>
      <c r="L295" s="75">
        <v>78.989999999999995</v>
      </c>
      <c r="M295" s="75">
        <v>0</v>
      </c>
      <c r="N295" s="76">
        <f t="shared" si="33"/>
        <v>100</v>
      </c>
      <c r="O295" s="109"/>
      <c r="P295" s="110"/>
      <c r="Q295" s="109"/>
      <c r="T295" s="41"/>
    </row>
    <row r="296" spans="1:20" s="111" customFormat="1" ht="42" customHeight="1" outlineLevel="5" x14ac:dyDescent="0.25">
      <c r="A296" s="170" t="s">
        <v>546</v>
      </c>
      <c r="B296" s="136"/>
      <c r="C296" s="137" t="s">
        <v>547</v>
      </c>
      <c r="D296" s="91">
        <f t="shared" si="34"/>
        <v>1449.43</v>
      </c>
      <c r="E296" s="108">
        <v>0</v>
      </c>
      <c r="F296" s="75">
        <v>0</v>
      </c>
      <c r="G296" s="75">
        <v>1449.43</v>
      </c>
      <c r="H296" s="75">
        <v>0</v>
      </c>
      <c r="I296" s="91">
        <f t="shared" si="35"/>
        <v>0</v>
      </c>
      <c r="J296" s="108">
        <v>0</v>
      </c>
      <c r="K296" s="75">
        <v>0</v>
      </c>
      <c r="L296" s="75">
        <v>0</v>
      </c>
      <c r="M296" s="75">
        <v>0</v>
      </c>
      <c r="N296" s="76">
        <f t="shared" si="33"/>
        <v>0</v>
      </c>
      <c r="O296" s="109"/>
      <c r="P296" s="110"/>
      <c r="Q296" s="109"/>
      <c r="T296" s="41"/>
    </row>
    <row r="297" spans="1:20" s="111" customFormat="1" ht="42" customHeight="1" outlineLevel="5" x14ac:dyDescent="0.25">
      <c r="A297" s="168"/>
      <c r="B297" s="136"/>
      <c r="C297" s="137" t="s">
        <v>548</v>
      </c>
      <c r="D297" s="91">
        <f t="shared" si="34"/>
        <v>1438.68</v>
      </c>
      <c r="E297" s="108">
        <v>0</v>
      </c>
      <c r="F297" s="75">
        <v>0</v>
      </c>
      <c r="G297" s="75">
        <v>1438.68</v>
      </c>
      <c r="H297" s="75">
        <v>0</v>
      </c>
      <c r="I297" s="91">
        <f t="shared" si="35"/>
        <v>0</v>
      </c>
      <c r="J297" s="108">
        <v>0</v>
      </c>
      <c r="K297" s="75">
        <v>0</v>
      </c>
      <c r="L297" s="75">
        <v>0</v>
      </c>
      <c r="M297" s="75">
        <v>0</v>
      </c>
      <c r="N297" s="76">
        <f t="shared" si="33"/>
        <v>0</v>
      </c>
      <c r="O297" s="109"/>
      <c r="P297" s="110"/>
      <c r="Q297" s="109"/>
      <c r="T297" s="41"/>
    </row>
    <row r="298" spans="1:20" s="111" customFormat="1" ht="42" customHeight="1" outlineLevel="5" x14ac:dyDescent="0.25">
      <c r="A298" s="159"/>
      <c r="B298" s="136"/>
      <c r="C298" s="137" t="s">
        <v>458</v>
      </c>
      <c r="D298" s="91">
        <f t="shared" si="34"/>
        <v>10.75</v>
      </c>
      <c r="E298" s="108">
        <v>0</v>
      </c>
      <c r="F298" s="75">
        <v>0</v>
      </c>
      <c r="G298" s="75">
        <v>10.75</v>
      </c>
      <c r="H298" s="75">
        <v>0</v>
      </c>
      <c r="I298" s="91">
        <f t="shared" si="35"/>
        <v>10.75</v>
      </c>
      <c r="J298" s="108">
        <v>0</v>
      </c>
      <c r="K298" s="75">
        <v>0</v>
      </c>
      <c r="L298" s="75">
        <v>10.75</v>
      </c>
      <c r="M298" s="75">
        <v>0</v>
      </c>
      <c r="N298" s="76">
        <f t="shared" si="33"/>
        <v>100</v>
      </c>
      <c r="O298" s="109"/>
      <c r="P298" s="110"/>
      <c r="Q298" s="109"/>
      <c r="T298" s="41"/>
    </row>
    <row r="299" spans="1:20" s="111" customFormat="1" ht="42" customHeight="1" outlineLevel="5" x14ac:dyDescent="0.25">
      <c r="A299" s="169" t="s">
        <v>549</v>
      </c>
      <c r="B299" s="136"/>
      <c r="C299" s="137" t="s">
        <v>550</v>
      </c>
      <c r="D299" s="91">
        <f t="shared" si="34"/>
        <v>395.81</v>
      </c>
      <c r="E299" s="108">
        <v>0</v>
      </c>
      <c r="F299" s="75">
        <v>0</v>
      </c>
      <c r="G299" s="75">
        <v>395.81</v>
      </c>
      <c r="H299" s="75">
        <v>0</v>
      </c>
      <c r="I299" s="91">
        <f t="shared" si="35"/>
        <v>38.590000000000003</v>
      </c>
      <c r="J299" s="108">
        <v>0</v>
      </c>
      <c r="K299" s="75">
        <v>0</v>
      </c>
      <c r="L299" s="75">
        <v>38.590000000000003</v>
      </c>
      <c r="M299" s="75">
        <v>0</v>
      </c>
      <c r="N299" s="76">
        <f t="shared" si="33"/>
        <v>9.7496273464541083</v>
      </c>
      <c r="O299" s="109"/>
      <c r="P299" s="110"/>
      <c r="Q299" s="109"/>
      <c r="T299" s="41"/>
    </row>
    <row r="300" spans="1:20" s="111" customFormat="1" ht="42" customHeight="1" outlineLevel="5" x14ac:dyDescent="0.25">
      <c r="A300" s="168" t="s">
        <v>368</v>
      </c>
      <c r="B300" s="136"/>
      <c r="C300" s="137" t="s">
        <v>553</v>
      </c>
      <c r="D300" s="91">
        <f t="shared" si="27"/>
        <v>139.91999999999999</v>
      </c>
      <c r="E300" s="108">
        <v>0</v>
      </c>
      <c r="F300" s="75">
        <v>0</v>
      </c>
      <c r="G300" s="75">
        <v>139.91999999999999</v>
      </c>
      <c r="H300" s="75">
        <v>0</v>
      </c>
      <c r="I300" s="91">
        <f t="shared" si="30"/>
        <v>55.83</v>
      </c>
      <c r="J300" s="108">
        <v>0</v>
      </c>
      <c r="K300" s="75">
        <v>0</v>
      </c>
      <c r="L300" s="75">
        <v>55.83</v>
      </c>
      <c r="M300" s="75">
        <v>0</v>
      </c>
      <c r="N300" s="76">
        <f t="shared" si="29"/>
        <v>39.901372212692969</v>
      </c>
      <c r="O300" s="109"/>
      <c r="P300" s="110"/>
      <c r="Q300" s="109"/>
      <c r="T300" s="41"/>
    </row>
    <row r="301" spans="1:20" s="111" customFormat="1" ht="42" customHeight="1" outlineLevel="5" x14ac:dyDescent="0.25">
      <c r="A301" s="170" t="s">
        <v>551</v>
      </c>
      <c r="B301" s="136"/>
      <c r="C301" s="137" t="s">
        <v>533</v>
      </c>
      <c r="D301" s="91">
        <f t="shared" si="27"/>
        <v>2528.8200000000002</v>
      </c>
      <c r="E301" s="108">
        <v>0</v>
      </c>
      <c r="F301" s="75">
        <v>2402.38</v>
      </c>
      <c r="G301" s="75">
        <v>126.44</v>
      </c>
      <c r="H301" s="75">
        <v>0</v>
      </c>
      <c r="I301" s="91">
        <f t="shared" si="30"/>
        <v>0</v>
      </c>
      <c r="J301" s="108">
        <v>0</v>
      </c>
      <c r="K301" s="75">
        <v>0</v>
      </c>
      <c r="L301" s="75">
        <v>0</v>
      </c>
      <c r="M301" s="75">
        <v>0</v>
      </c>
      <c r="N301" s="76">
        <f t="shared" si="29"/>
        <v>0</v>
      </c>
      <c r="O301" s="109"/>
      <c r="P301" s="110"/>
      <c r="Q301" s="109"/>
      <c r="T301" s="41"/>
    </row>
    <row r="302" spans="1:20" s="111" customFormat="1" ht="42" customHeight="1" outlineLevel="5" x14ac:dyDescent="0.25">
      <c r="A302" s="159"/>
      <c r="B302" s="136"/>
      <c r="C302" s="137" t="s">
        <v>552</v>
      </c>
      <c r="D302" s="91">
        <f t="shared" si="27"/>
        <v>2528.8200000000002</v>
      </c>
      <c r="E302" s="108">
        <v>0</v>
      </c>
      <c r="F302" s="75">
        <v>2402.38</v>
      </c>
      <c r="G302" s="75">
        <v>126.44</v>
      </c>
      <c r="H302" s="75">
        <v>0</v>
      </c>
      <c r="I302" s="91">
        <f t="shared" si="30"/>
        <v>0</v>
      </c>
      <c r="J302" s="108">
        <v>0</v>
      </c>
      <c r="K302" s="75">
        <v>0</v>
      </c>
      <c r="L302" s="75">
        <v>0</v>
      </c>
      <c r="M302" s="75">
        <v>0</v>
      </c>
      <c r="N302" s="76">
        <f t="shared" si="29"/>
        <v>0</v>
      </c>
      <c r="O302" s="109"/>
      <c r="P302" s="110"/>
      <c r="Q302" s="109"/>
      <c r="T302" s="41"/>
    </row>
    <row r="303" spans="1:20" s="111" customFormat="1" ht="42" customHeight="1" outlineLevel="5" x14ac:dyDescent="0.25">
      <c r="A303" s="159" t="s">
        <v>370</v>
      </c>
      <c r="B303" s="136"/>
      <c r="C303" s="137" t="s">
        <v>369</v>
      </c>
      <c r="D303" s="91">
        <f t="shared" si="27"/>
        <v>139.91999999999999</v>
      </c>
      <c r="E303" s="108">
        <v>0</v>
      </c>
      <c r="F303" s="75">
        <v>0</v>
      </c>
      <c r="G303" s="75">
        <v>139.91999999999999</v>
      </c>
      <c r="H303" s="75">
        <v>0</v>
      </c>
      <c r="I303" s="91">
        <f t="shared" si="30"/>
        <v>55.83</v>
      </c>
      <c r="J303" s="108">
        <v>0</v>
      </c>
      <c r="K303" s="75">
        <v>0</v>
      </c>
      <c r="L303" s="75">
        <v>55.83</v>
      </c>
      <c r="M303" s="75">
        <v>0</v>
      </c>
      <c r="N303" s="76">
        <f t="shared" si="29"/>
        <v>39.901372212692969</v>
      </c>
      <c r="O303" s="109"/>
      <c r="P303" s="110"/>
      <c r="Q303" s="109"/>
      <c r="T303" s="41"/>
    </row>
    <row r="304" spans="1:20" s="111" customFormat="1" ht="42" customHeight="1" outlineLevel="5" x14ac:dyDescent="0.25">
      <c r="A304" s="169" t="s">
        <v>372</v>
      </c>
      <c r="B304" s="136"/>
      <c r="C304" s="137" t="s">
        <v>371</v>
      </c>
      <c r="D304" s="91">
        <f t="shared" si="27"/>
        <v>54</v>
      </c>
      <c r="E304" s="108">
        <v>0</v>
      </c>
      <c r="F304" s="75">
        <v>0</v>
      </c>
      <c r="G304" s="75">
        <v>54</v>
      </c>
      <c r="H304" s="75">
        <v>0</v>
      </c>
      <c r="I304" s="91">
        <f t="shared" si="30"/>
        <v>13.14</v>
      </c>
      <c r="J304" s="108">
        <v>0</v>
      </c>
      <c r="K304" s="75">
        <v>0</v>
      </c>
      <c r="L304" s="75">
        <v>13.14</v>
      </c>
      <c r="M304" s="75">
        <v>0</v>
      </c>
      <c r="N304" s="76">
        <f t="shared" si="29"/>
        <v>24.333333333333336</v>
      </c>
      <c r="O304" s="109"/>
      <c r="P304" s="110"/>
      <c r="Q304" s="109"/>
      <c r="T304" s="41"/>
    </row>
    <row r="305" spans="1:20" s="111" customFormat="1" ht="42" customHeight="1" outlineLevel="5" x14ac:dyDescent="0.25">
      <c r="A305" s="168" t="s">
        <v>375</v>
      </c>
      <c r="B305" s="136"/>
      <c r="C305" s="137" t="s">
        <v>373</v>
      </c>
      <c r="D305" s="91">
        <f t="shared" si="27"/>
        <v>23041.5</v>
      </c>
      <c r="E305" s="108">
        <v>23041.5</v>
      </c>
      <c r="F305" s="75">
        <v>0</v>
      </c>
      <c r="G305" s="75">
        <v>0</v>
      </c>
      <c r="H305" s="75">
        <v>0</v>
      </c>
      <c r="I305" s="91">
        <f t="shared" si="30"/>
        <v>15207.36</v>
      </c>
      <c r="J305" s="108">
        <v>15207.36</v>
      </c>
      <c r="K305" s="75">
        <v>0</v>
      </c>
      <c r="L305" s="75">
        <v>0</v>
      </c>
      <c r="M305" s="75">
        <v>0</v>
      </c>
      <c r="N305" s="76">
        <f t="shared" si="29"/>
        <v>65.999869800143216</v>
      </c>
      <c r="O305" s="109"/>
      <c r="P305" s="110"/>
      <c r="Q305" s="109"/>
      <c r="T305" s="41"/>
    </row>
    <row r="306" spans="1:20" s="111" customFormat="1" ht="42" customHeight="1" outlineLevel="5" x14ac:dyDescent="0.25">
      <c r="A306" s="169" t="s">
        <v>376</v>
      </c>
      <c r="B306" s="136"/>
      <c r="C306" s="137" t="s">
        <v>374</v>
      </c>
      <c r="D306" s="91">
        <f t="shared" si="27"/>
        <v>190.48</v>
      </c>
      <c r="E306" s="108">
        <v>0</v>
      </c>
      <c r="F306" s="75">
        <v>0</v>
      </c>
      <c r="G306" s="75">
        <v>190.48</v>
      </c>
      <c r="H306" s="75">
        <v>0</v>
      </c>
      <c r="I306" s="91">
        <f t="shared" si="30"/>
        <v>127.6</v>
      </c>
      <c r="J306" s="108">
        <v>0</v>
      </c>
      <c r="K306" s="75">
        <v>0</v>
      </c>
      <c r="L306" s="75">
        <v>127.6</v>
      </c>
      <c r="M306" s="75">
        <v>0</v>
      </c>
      <c r="N306" s="76">
        <f t="shared" si="29"/>
        <v>66.98866022679546</v>
      </c>
      <c r="O306" s="109"/>
      <c r="P306" s="110"/>
      <c r="Q306" s="109"/>
      <c r="T306" s="41"/>
    </row>
    <row r="307" spans="1:20" s="111" customFormat="1" ht="42" customHeight="1" outlineLevel="5" x14ac:dyDescent="0.25">
      <c r="A307" s="168" t="s">
        <v>378</v>
      </c>
      <c r="B307" s="136"/>
      <c r="C307" s="137" t="s">
        <v>377</v>
      </c>
      <c r="D307" s="91">
        <f t="shared" si="27"/>
        <v>479.2</v>
      </c>
      <c r="E307" s="108">
        <v>0</v>
      </c>
      <c r="F307" s="75">
        <v>427.2</v>
      </c>
      <c r="G307" s="75">
        <v>52</v>
      </c>
      <c r="H307" s="75">
        <v>0</v>
      </c>
      <c r="I307" s="91">
        <f t="shared" si="30"/>
        <v>127.6</v>
      </c>
      <c r="J307" s="108">
        <v>0</v>
      </c>
      <c r="K307" s="75">
        <v>0</v>
      </c>
      <c r="L307" s="75">
        <v>127.6</v>
      </c>
      <c r="M307" s="75">
        <v>0</v>
      </c>
      <c r="N307" s="76">
        <f t="shared" si="29"/>
        <v>26.627712854757927</v>
      </c>
      <c r="O307" s="109"/>
      <c r="P307" s="110"/>
      <c r="Q307" s="109"/>
      <c r="T307" s="41"/>
    </row>
    <row r="308" spans="1:20" s="111" customFormat="1" ht="42" customHeight="1" outlineLevel="5" x14ac:dyDescent="0.25">
      <c r="A308" s="169" t="s">
        <v>554</v>
      </c>
      <c r="B308" s="136"/>
      <c r="C308" s="137" t="s">
        <v>379</v>
      </c>
      <c r="D308" s="91">
        <f t="shared" si="27"/>
        <v>590</v>
      </c>
      <c r="E308" s="108">
        <v>0</v>
      </c>
      <c r="F308" s="75">
        <v>0</v>
      </c>
      <c r="G308" s="75">
        <v>590</v>
      </c>
      <c r="H308" s="75">
        <v>0</v>
      </c>
      <c r="I308" s="91">
        <f t="shared" si="30"/>
        <v>590</v>
      </c>
      <c r="J308" s="108">
        <v>0</v>
      </c>
      <c r="K308" s="75">
        <v>0</v>
      </c>
      <c r="L308" s="75">
        <v>590</v>
      </c>
      <c r="M308" s="75">
        <v>0</v>
      </c>
      <c r="N308" s="76">
        <f t="shared" si="29"/>
        <v>100</v>
      </c>
      <c r="O308" s="109"/>
      <c r="P308" s="110"/>
      <c r="Q308" s="109"/>
      <c r="T308" s="41"/>
    </row>
    <row r="309" spans="1:20" s="111" customFormat="1" ht="42" customHeight="1" outlineLevel="4" x14ac:dyDescent="0.25">
      <c r="A309" s="168" t="s">
        <v>255</v>
      </c>
      <c r="B309" s="136"/>
      <c r="C309" s="137" t="s">
        <v>126</v>
      </c>
      <c r="D309" s="91">
        <f t="shared" si="27"/>
        <v>185511.93</v>
      </c>
      <c r="E309" s="108">
        <v>0</v>
      </c>
      <c r="F309" s="75">
        <v>1415.5</v>
      </c>
      <c r="G309" s="75">
        <v>184096.43</v>
      </c>
      <c r="H309" s="75">
        <v>0</v>
      </c>
      <c r="I309" s="91">
        <f t="shared" si="30"/>
        <v>98810.05</v>
      </c>
      <c r="J309" s="108">
        <v>0</v>
      </c>
      <c r="K309" s="75">
        <v>0</v>
      </c>
      <c r="L309" s="75">
        <v>98810.05</v>
      </c>
      <c r="M309" s="75">
        <v>0</v>
      </c>
      <c r="N309" s="76">
        <f t="shared" si="29"/>
        <v>53.263447800904238</v>
      </c>
      <c r="O309" s="109"/>
      <c r="P309" s="110"/>
      <c r="Q309" s="109"/>
      <c r="T309" s="41"/>
    </row>
    <row r="310" spans="1:20" s="111" customFormat="1" ht="42" customHeight="1" outlineLevel="5" x14ac:dyDescent="0.25">
      <c r="A310" s="169" t="s">
        <v>256</v>
      </c>
      <c r="B310" s="136"/>
      <c r="C310" s="137" t="s">
        <v>361</v>
      </c>
      <c r="D310" s="91">
        <f t="shared" si="27"/>
        <v>22948.15</v>
      </c>
      <c r="E310" s="108">
        <v>0</v>
      </c>
      <c r="F310" s="75">
        <v>9031.2000000000007</v>
      </c>
      <c r="G310" s="75">
        <v>13916.95</v>
      </c>
      <c r="H310" s="75">
        <v>0</v>
      </c>
      <c r="I310" s="91">
        <f t="shared" si="30"/>
        <v>18153.93</v>
      </c>
      <c r="J310" s="108">
        <v>0</v>
      </c>
      <c r="K310" s="75">
        <v>9031.2000000000007</v>
      </c>
      <c r="L310" s="75">
        <v>9122.73</v>
      </c>
      <c r="M310" s="75">
        <v>0</v>
      </c>
      <c r="N310" s="76">
        <f t="shared" si="29"/>
        <v>79.1084684386323</v>
      </c>
      <c r="O310" s="109"/>
      <c r="P310" s="110"/>
      <c r="Q310" s="109"/>
      <c r="T310" s="41"/>
    </row>
    <row r="311" spans="1:20" s="111" customFormat="1" ht="42" customHeight="1" outlineLevel="5" x14ac:dyDescent="0.25">
      <c r="A311" s="168" t="s">
        <v>257</v>
      </c>
      <c r="B311" s="136"/>
      <c r="C311" s="137" t="s">
        <v>363</v>
      </c>
      <c r="D311" s="91">
        <f t="shared" si="27"/>
        <v>11402.41</v>
      </c>
      <c r="E311" s="108">
        <v>0</v>
      </c>
      <c r="F311" s="75">
        <v>1415.5</v>
      </c>
      <c r="G311" s="75">
        <v>9986.91</v>
      </c>
      <c r="H311" s="75">
        <v>0</v>
      </c>
      <c r="I311" s="91">
        <f t="shared" si="30"/>
        <v>3226.69</v>
      </c>
      <c r="J311" s="108">
        <v>0</v>
      </c>
      <c r="K311" s="75">
        <v>0</v>
      </c>
      <c r="L311" s="75">
        <v>3226.69</v>
      </c>
      <c r="M311" s="75">
        <v>0</v>
      </c>
      <c r="N311" s="76">
        <f t="shared" si="29"/>
        <v>28.29831588234417</v>
      </c>
      <c r="O311" s="109"/>
      <c r="P311" s="110"/>
      <c r="Q311" s="109"/>
      <c r="T311" s="41"/>
    </row>
    <row r="312" spans="1:20" s="111" customFormat="1" ht="42" customHeight="1" outlineLevel="5" x14ac:dyDescent="0.25">
      <c r="A312" s="170" t="s">
        <v>555</v>
      </c>
      <c r="B312" s="136"/>
      <c r="C312" s="137" t="s">
        <v>556</v>
      </c>
      <c r="D312" s="91">
        <f t="shared" si="27"/>
        <v>8934.66</v>
      </c>
      <c r="E312" s="108">
        <v>0</v>
      </c>
      <c r="F312" s="75">
        <v>1415.5</v>
      </c>
      <c r="G312" s="75">
        <v>7519.16</v>
      </c>
      <c r="H312" s="75">
        <v>0</v>
      </c>
      <c r="I312" s="91">
        <f t="shared" si="30"/>
        <v>2555.75</v>
      </c>
      <c r="J312" s="108">
        <v>0</v>
      </c>
      <c r="K312" s="75">
        <v>0</v>
      </c>
      <c r="L312" s="75">
        <v>2555.75</v>
      </c>
      <c r="M312" s="75">
        <v>0</v>
      </c>
      <c r="N312" s="76">
        <f t="shared" si="29"/>
        <v>28.604893750853417</v>
      </c>
      <c r="O312" s="109"/>
      <c r="P312" s="110"/>
      <c r="Q312" s="109"/>
      <c r="T312" s="41"/>
    </row>
    <row r="313" spans="1:20" s="111" customFormat="1" ht="42" customHeight="1" outlineLevel="5" x14ac:dyDescent="0.25">
      <c r="A313" s="159"/>
      <c r="B313" s="136"/>
      <c r="C313" s="137" t="s">
        <v>557</v>
      </c>
      <c r="D313" s="91">
        <f t="shared" si="27"/>
        <v>8934.66</v>
      </c>
      <c r="E313" s="108">
        <v>0</v>
      </c>
      <c r="F313" s="75">
        <v>1415.5</v>
      </c>
      <c r="G313" s="75">
        <v>7519.16</v>
      </c>
      <c r="H313" s="75">
        <v>0</v>
      </c>
      <c r="I313" s="91">
        <f t="shared" si="30"/>
        <v>2555.75</v>
      </c>
      <c r="J313" s="108">
        <v>0</v>
      </c>
      <c r="K313" s="75">
        <v>0</v>
      </c>
      <c r="L313" s="75">
        <v>2555.75</v>
      </c>
      <c r="M313" s="75">
        <v>0</v>
      </c>
      <c r="N313" s="76">
        <f t="shared" si="29"/>
        <v>28.604893750853417</v>
      </c>
      <c r="O313" s="109"/>
      <c r="P313" s="110"/>
      <c r="Q313" s="109"/>
      <c r="T313" s="41"/>
    </row>
    <row r="314" spans="1:20" s="111" customFormat="1" ht="42" customHeight="1" outlineLevel="5" x14ac:dyDescent="0.25">
      <c r="A314" s="172" t="s">
        <v>558</v>
      </c>
      <c r="B314" s="136"/>
      <c r="C314" s="137" t="s">
        <v>559</v>
      </c>
      <c r="D314" s="91">
        <f t="shared" si="27"/>
        <v>520</v>
      </c>
      <c r="E314" s="108">
        <v>0</v>
      </c>
      <c r="F314" s="75">
        <v>0</v>
      </c>
      <c r="G314" s="75">
        <v>520</v>
      </c>
      <c r="H314" s="75">
        <v>0</v>
      </c>
      <c r="I314" s="91">
        <f t="shared" si="30"/>
        <v>208</v>
      </c>
      <c r="J314" s="108">
        <v>0</v>
      </c>
      <c r="K314" s="75">
        <v>0</v>
      </c>
      <c r="L314" s="75">
        <v>208</v>
      </c>
      <c r="M314" s="75">
        <v>0</v>
      </c>
      <c r="N314" s="76">
        <f t="shared" si="29"/>
        <v>40</v>
      </c>
      <c r="O314" s="109"/>
      <c r="P314" s="110"/>
      <c r="Q314" s="109"/>
      <c r="T314" s="41"/>
    </row>
    <row r="315" spans="1:20" s="111" customFormat="1" ht="42" customHeight="1" outlineLevel="5" x14ac:dyDescent="0.25">
      <c r="A315" s="174"/>
      <c r="B315" s="136"/>
      <c r="C315" s="137" t="s">
        <v>560</v>
      </c>
      <c r="D315" s="91">
        <f t="shared" si="27"/>
        <v>520</v>
      </c>
      <c r="E315" s="108">
        <v>0</v>
      </c>
      <c r="F315" s="75">
        <v>0</v>
      </c>
      <c r="G315" s="75">
        <v>520</v>
      </c>
      <c r="H315" s="75">
        <v>0</v>
      </c>
      <c r="I315" s="91">
        <f t="shared" si="30"/>
        <v>208</v>
      </c>
      <c r="J315" s="108">
        <v>0</v>
      </c>
      <c r="K315" s="75">
        <v>0</v>
      </c>
      <c r="L315" s="75">
        <v>208</v>
      </c>
      <c r="M315" s="75">
        <v>0</v>
      </c>
      <c r="N315" s="76">
        <f t="shared" si="29"/>
        <v>40</v>
      </c>
      <c r="O315" s="109"/>
      <c r="P315" s="110"/>
      <c r="Q315" s="109"/>
      <c r="T315" s="41"/>
    </row>
    <row r="316" spans="1:20" s="111" customFormat="1" ht="42" customHeight="1" outlineLevel="5" x14ac:dyDescent="0.25">
      <c r="A316" s="172" t="s">
        <v>561</v>
      </c>
      <c r="B316" s="136"/>
      <c r="C316" s="137" t="s">
        <v>562</v>
      </c>
      <c r="D316" s="91">
        <f t="shared" si="27"/>
        <v>395.57</v>
      </c>
      <c r="E316" s="108">
        <v>0</v>
      </c>
      <c r="F316" s="75">
        <v>0</v>
      </c>
      <c r="G316" s="75">
        <v>395.57</v>
      </c>
      <c r="H316" s="75">
        <v>0</v>
      </c>
      <c r="I316" s="91">
        <f t="shared" si="30"/>
        <v>395.57</v>
      </c>
      <c r="J316" s="108">
        <v>0</v>
      </c>
      <c r="K316" s="75">
        <v>0</v>
      </c>
      <c r="L316" s="75">
        <v>395.57</v>
      </c>
      <c r="M316" s="75">
        <v>0</v>
      </c>
      <c r="N316" s="76">
        <f t="shared" si="29"/>
        <v>100</v>
      </c>
      <c r="O316" s="109"/>
      <c r="P316" s="110"/>
      <c r="Q316" s="109"/>
      <c r="T316" s="41"/>
    </row>
    <row r="317" spans="1:20" s="111" customFormat="1" ht="42" customHeight="1" outlineLevel="5" x14ac:dyDescent="0.25">
      <c r="A317" s="173"/>
      <c r="B317" s="136"/>
      <c r="C317" s="137" t="s">
        <v>539</v>
      </c>
      <c r="D317" s="91">
        <f t="shared" si="27"/>
        <v>107.49</v>
      </c>
      <c r="E317" s="108">
        <v>0</v>
      </c>
      <c r="F317" s="75">
        <v>0</v>
      </c>
      <c r="G317" s="75">
        <v>107.49</v>
      </c>
      <c r="H317" s="75">
        <v>0</v>
      </c>
      <c r="I317" s="91">
        <f t="shared" si="30"/>
        <v>107.49</v>
      </c>
      <c r="J317" s="108">
        <v>0</v>
      </c>
      <c r="K317" s="75">
        <v>0</v>
      </c>
      <c r="L317" s="75">
        <v>107.49</v>
      </c>
      <c r="M317" s="75">
        <v>0</v>
      </c>
      <c r="N317" s="76">
        <f t="shared" si="29"/>
        <v>100</v>
      </c>
      <c r="O317" s="109"/>
      <c r="P317" s="110"/>
      <c r="Q317" s="109"/>
      <c r="T317" s="41"/>
    </row>
    <row r="318" spans="1:20" s="111" customFormat="1" ht="42" customHeight="1" outlineLevel="5" x14ac:dyDescent="0.25">
      <c r="A318" s="174"/>
      <c r="B318" s="136"/>
      <c r="C318" s="137" t="s">
        <v>458</v>
      </c>
      <c r="D318" s="91">
        <f t="shared" si="27"/>
        <v>288.08</v>
      </c>
      <c r="E318" s="108">
        <v>0</v>
      </c>
      <c r="F318" s="75">
        <v>0</v>
      </c>
      <c r="G318" s="75">
        <v>288.08</v>
      </c>
      <c r="H318" s="75">
        <v>0</v>
      </c>
      <c r="I318" s="91">
        <f t="shared" si="30"/>
        <v>288.08</v>
      </c>
      <c r="J318" s="108">
        <v>0</v>
      </c>
      <c r="K318" s="75">
        <v>0</v>
      </c>
      <c r="L318" s="75">
        <v>288.08</v>
      </c>
      <c r="M318" s="75">
        <v>0</v>
      </c>
      <c r="N318" s="76">
        <f t="shared" si="29"/>
        <v>100</v>
      </c>
      <c r="O318" s="109"/>
      <c r="P318" s="110"/>
      <c r="Q318" s="109"/>
      <c r="T318" s="41"/>
    </row>
    <row r="319" spans="1:20" s="111" customFormat="1" ht="42" customHeight="1" outlineLevel="5" x14ac:dyDescent="0.25">
      <c r="A319" s="172" t="s">
        <v>563</v>
      </c>
      <c r="B319" s="136"/>
      <c r="C319" s="137" t="s">
        <v>564</v>
      </c>
      <c r="D319" s="91">
        <f t="shared" ref="D319:D324" si="36">E319+F319+G319+H319</f>
        <v>1352.17</v>
      </c>
      <c r="E319" s="108">
        <v>0</v>
      </c>
      <c r="F319" s="75">
        <v>0</v>
      </c>
      <c r="G319" s="75">
        <v>1352.17</v>
      </c>
      <c r="H319" s="75">
        <v>0</v>
      </c>
      <c r="I319" s="91">
        <f t="shared" si="30"/>
        <v>0</v>
      </c>
      <c r="J319" s="108">
        <v>0</v>
      </c>
      <c r="K319" s="75">
        <v>0</v>
      </c>
      <c r="L319" s="75">
        <v>0</v>
      </c>
      <c r="M319" s="75">
        <v>0</v>
      </c>
      <c r="N319" s="76">
        <f t="shared" si="29"/>
        <v>0</v>
      </c>
      <c r="O319" s="109"/>
      <c r="P319" s="110"/>
      <c r="Q319" s="109"/>
      <c r="T319" s="41"/>
    </row>
    <row r="320" spans="1:20" s="111" customFormat="1" ht="42" customHeight="1" outlineLevel="5" x14ac:dyDescent="0.25">
      <c r="A320" s="173"/>
      <c r="B320" s="136"/>
      <c r="C320" s="137" t="s">
        <v>565</v>
      </c>
      <c r="D320" s="91">
        <f t="shared" si="36"/>
        <v>26.52</v>
      </c>
      <c r="E320" s="108">
        <v>0</v>
      </c>
      <c r="F320" s="75">
        <v>0</v>
      </c>
      <c r="G320" s="75">
        <v>26.52</v>
      </c>
      <c r="H320" s="75">
        <v>0</v>
      </c>
      <c r="I320" s="91">
        <f t="shared" si="30"/>
        <v>0</v>
      </c>
      <c r="J320" s="108">
        <v>0</v>
      </c>
      <c r="K320" s="75">
        <v>0</v>
      </c>
      <c r="L320" s="75">
        <v>0</v>
      </c>
      <c r="M320" s="75">
        <v>0</v>
      </c>
      <c r="N320" s="76">
        <f t="shared" si="29"/>
        <v>0</v>
      </c>
      <c r="O320" s="109"/>
      <c r="P320" s="110"/>
      <c r="Q320" s="109"/>
      <c r="T320" s="41"/>
    </row>
    <row r="321" spans="1:20" s="111" customFormat="1" ht="42" customHeight="1" outlineLevel="5" x14ac:dyDescent="0.25">
      <c r="A321" s="173"/>
      <c r="B321" s="136"/>
      <c r="C321" s="137" t="s">
        <v>566</v>
      </c>
      <c r="D321" s="91">
        <f t="shared" si="36"/>
        <v>1166.1400000000001</v>
      </c>
      <c r="E321" s="108">
        <v>0</v>
      </c>
      <c r="F321" s="75">
        <v>0</v>
      </c>
      <c r="G321" s="75">
        <v>1166.1400000000001</v>
      </c>
      <c r="H321" s="75">
        <v>0</v>
      </c>
      <c r="I321" s="91">
        <f t="shared" si="30"/>
        <v>0</v>
      </c>
      <c r="J321" s="108">
        <v>0</v>
      </c>
      <c r="K321" s="75">
        <v>0</v>
      </c>
      <c r="L321" s="75">
        <v>0</v>
      </c>
      <c r="M321" s="75">
        <v>0</v>
      </c>
      <c r="N321" s="76">
        <f t="shared" si="29"/>
        <v>0</v>
      </c>
      <c r="O321" s="109"/>
      <c r="P321" s="110"/>
      <c r="Q321" s="109"/>
      <c r="T321" s="41"/>
    </row>
    <row r="322" spans="1:20" s="111" customFormat="1" ht="42" customHeight="1" outlineLevel="5" x14ac:dyDescent="0.25">
      <c r="A322" s="173"/>
      <c r="B322" s="136"/>
      <c r="C322" s="137" t="s">
        <v>567</v>
      </c>
      <c r="D322" s="91">
        <f t="shared" si="36"/>
        <v>100.71</v>
      </c>
      <c r="E322" s="108">
        <v>0</v>
      </c>
      <c r="F322" s="75">
        <v>0</v>
      </c>
      <c r="G322" s="75">
        <v>100.71</v>
      </c>
      <c r="H322" s="75">
        <v>0</v>
      </c>
      <c r="I322" s="91">
        <f t="shared" si="30"/>
        <v>0</v>
      </c>
      <c r="J322" s="108">
        <v>0</v>
      </c>
      <c r="K322" s="75">
        <v>0</v>
      </c>
      <c r="L322" s="75">
        <v>0</v>
      </c>
      <c r="M322" s="75">
        <v>0</v>
      </c>
      <c r="N322" s="76">
        <f t="shared" si="29"/>
        <v>0</v>
      </c>
      <c r="O322" s="109"/>
      <c r="P322" s="110"/>
      <c r="Q322" s="109"/>
      <c r="T322" s="41"/>
    </row>
    <row r="323" spans="1:20" s="111" customFormat="1" ht="42" customHeight="1" outlineLevel="5" x14ac:dyDescent="0.25">
      <c r="A323" s="174"/>
      <c r="B323" s="136"/>
      <c r="C323" s="137" t="s">
        <v>568</v>
      </c>
      <c r="D323" s="91">
        <f t="shared" si="36"/>
        <v>58.8</v>
      </c>
      <c r="E323" s="108">
        <v>0</v>
      </c>
      <c r="F323" s="75">
        <v>0</v>
      </c>
      <c r="G323" s="75">
        <v>58.8</v>
      </c>
      <c r="H323" s="75">
        <v>0</v>
      </c>
      <c r="I323" s="91">
        <f t="shared" si="30"/>
        <v>0</v>
      </c>
      <c r="J323" s="108">
        <v>0</v>
      </c>
      <c r="K323" s="75">
        <v>0</v>
      </c>
      <c r="L323" s="75">
        <v>0</v>
      </c>
      <c r="M323" s="75">
        <v>0</v>
      </c>
      <c r="N323" s="76">
        <f t="shared" si="29"/>
        <v>0</v>
      </c>
      <c r="O323" s="109"/>
      <c r="P323" s="110"/>
      <c r="Q323" s="109"/>
      <c r="T323" s="41"/>
    </row>
    <row r="324" spans="1:20" s="111" customFormat="1" ht="42" customHeight="1" outlineLevel="5" x14ac:dyDescent="0.25">
      <c r="A324" s="159" t="s">
        <v>569</v>
      </c>
      <c r="B324" s="136"/>
      <c r="C324" s="137" t="s">
        <v>570</v>
      </c>
      <c r="D324" s="91">
        <f t="shared" si="36"/>
        <v>200</v>
      </c>
      <c r="E324" s="108">
        <v>0</v>
      </c>
      <c r="F324" s="75">
        <v>0</v>
      </c>
      <c r="G324" s="75">
        <v>200</v>
      </c>
      <c r="H324" s="75">
        <v>0</v>
      </c>
      <c r="I324" s="91">
        <f>J324+K324+L324+M324</f>
        <v>67.37</v>
      </c>
      <c r="J324" s="108">
        <v>0</v>
      </c>
      <c r="K324" s="75">
        <v>0</v>
      </c>
      <c r="L324" s="75">
        <v>67.37</v>
      </c>
      <c r="M324" s="75">
        <v>0</v>
      </c>
      <c r="N324" s="76">
        <f>I324/D324*100</f>
        <v>33.685000000000002</v>
      </c>
      <c r="O324" s="109"/>
      <c r="P324" s="110"/>
      <c r="Q324" s="109"/>
      <c r="T324" s="41"/>
    </row>
    <row r="325" spans="1:20" s="111" customFormat="1" ht="42" customHeight="1" outlineLevel="5" x14ac:dyDescent="0.25">
      <c r="A325" s="169" t="s">
        <v>258</v>
      </c>
      <c r="B325" s="136"/>
      <c r="C325" s="137" t="s">
        <v>381</v>
      </c>
      <c r="D325" s="91">
        <f t="shared" si="27"/>
        <v>201.35</v>
      </c>
      <c r="E325" s="108">
        <v>0</v>
      </c>
      <c r="F325" s="75">
        <v>0</v>
      </c>
      <c r="G325" s="75">
        <v>201.35</v>
      </c>
      <c r="H325" s="75">
        <v>0</v>
      </c>
      <c r="I325" s="91">
        <f t="shared" si="30"/>
        <v>5.7</v>
      </c>
      <c r="J325" s="108">
        <v>0</v>
      </c>
      <c r="K325" s="75">
        <v>0</v>
      </c>
      <c r="L325" s="75">
        <v>5.7</v>
      </c>
      <c r="M325" s="75">
        <v>0</v>
      </c>
      <c r="N325" s="76">
        <f t="shared" si="29"/>
        <v>2.8308914824931715</v>
      </c>
      <c r="O325" s="109"/>
      <c r="P325" s="110"/>
      <c r="Q325" s="109"/>
      <c r="T325" s="41"/>
    </row>
    <row r="326" spans="1:20" s="111" customFormat="1" ht="42" customHeight="1" outlineLevel="5" x14ac:dyDescent="0.25">
      <c r="A326" s="168" t="s">
        <v>380</v>
      </c>
      <c r="B326" s="136"/>
      <c r="C326" s="137" t="s">
        <v>382</v>
      </c>
      <c r="D326" s="91">
        <f t="shared" si="27"/>
        <v>32758.9</v>
      </c>
      <c r="E326" s="108">
        <v>0</v>
      </c>
      <c r="F326" s="75">
        <v>0</v>
      </c>
      <c r="G326" s="75">
        <v>32758.9</v>
      </c>
      <c r="H326" s="75">
        <v>0</v>
      </c>
      <c r="I326" s="91">
        <f t="shared" si="30"/>
        <v>11150</v>
      </c>
      <c r="J326" s="108">
        <v>0</v>
      </c>
      <c r="K326" s="75">
        <v>0</v>
      </c>
      <c r="L326" s="75">
        <v>11150</v>
      </c>
      <c r="M326" s="75">
        <v>0</v>
      </c>
      <c r="N326" s="76">
        <f t="shared" si="29"/>
        <v>34.036551898873277</v>
      </c>
      <c r="O326" s="109"/>
      <c r="P326" s="110"/>
      <c r="Q326" s="109"/>
      <c r="T326" s="41"/>
    </row>
    <row r="327" spans="1:20" s="111" customFormat="1" ht="42" customHeight="1" outlineLevel="4" x14ac:dyDescent="0.25">
      <c r="A327" s="169" t="s">
        <v>262</v>
      </c>
      <c r="B327" s="136"/>
      <c r="C327" s="137" t="s">
        <v>127</v>
      </c>
      <c r="D327" s="91">
        <f t="shared" si="27"/>
        <v>32025.340000000004</v>
      </c>
      <c r="E327" s="108">
        <v>0</v>
      </c>
      <c r="F327" s="75">
        <v>11900.76</v>
      </c>
      <c r="G327" s="75">
        <v>20124.580000000002</v>
      </c>
      <c r="H327" s="75">
        <v>0</v>
      </c>
      <c r="I327" s="91">
        <f t="shared" si="30"/>
        <v>27165.18</v>
      </c>
      <c r="J327" s="108">
        <v>0</v>
      </c>
      <c r="K327" s="75">
        <v>11848.7</v>
      </c>
      <c r="L327" s="75">
        <v>15316.48</v>
      </c>
      <c r="M327" s="75">
        <v>0</v>
      </c>
      <c r="N327" s="76">
        <f t="shared" si="29"/>
        <v>84.824017481157099</v>
      </c>
      <c r="O327" s="109"/>
      <c r="P327" s="110"/>
      <c r="Q327" s="109"/>
      <c r="T327" s="41"/>
    </row>
    <row r="328" spans="1:20" s="111" customFormat="1" ht="42" customHeight="1" outlineLevel="5" x14ac:dyDescent="0.25">
      <c r="A328" s="169" t="s">
        <v>383</v>
      </c>
      <c r="B328" s="136"/>
      <c r="C328" s="137" t="s">
        <v>361</v>
      </c>
      <c r="D328" s="91">
        <f t="shared" si="27"/>
        <v>22948.15</v>
      </c>
      <c r="E328" s="108">
        <v>0</v>
      </c>
      <c r="F328" s="75">
        <v>9031.2000000000007</v>
      </c>
      <c r="G328" s="75">
        <v>13916.95</v>
      </c>
      <c r="H328" s="75">
        <v>0</v>
      </c>
      <c r="I328" s="91">
        <f t="shared" si="30"/>
        <v>18153.93</v>
      </c>
      <c r="J328" s="108">
        <v>0</v>
      </c>
      <c r="K328" s="75">
        <v>9031.2000000000007</v>
      </c>
      <c r="L328" s="75">
        <v>9122.73</v>
      </c>
      <c r="M328" s="75">
        <v>0</v>
      </c>
      <c r="N328" s="76">
        <f t="shared" si="29"/>
        <v>79.1084684386323</v>
      </c>
      <c r="O328" s="109"/>
      <c r="P328" s="110"/>
      <c r="Q328" s="109"/>
      <c r="T328" s="41"/>
    </row>
    <row r="329" spans="1:20" s="111" customFormat="1" ht="42" customHeight="1" outlineLevel="5" x14ac:dyDescent="0.25">
      <c r="A329" s="169" t="s">
        <v>384</v>
      </c>
      <c r="B329" s="136"/>
      <c r="C329" s="137" t="s">
        <v>387</v>
      </c>
      <c r="D329" s="91">
        <f t="shared" si="27"/>
        <v>3748.62</v>
      </c>
      <c r="E329" s="108">
        <v>0</v>
      </c>
      <c r="F329" s="75">
        <v>2869.57</v>
      </c>
      <c r="G329" s="75">
        <v>879.05</v>
      </c>
      <c r="H329" s="75">
        <v>0</v>
      </c>
      <c r="I329" s="91">
        <f t="shared" si="30"/>
        <v>3682.65</v>
      </c>
      <c r="J329" s="108">
        <v>0</v>
      </c>
      <c r="K329" s="75">
        <v>2817.5</v>
      </c>
      <c r="L329" s="75">
        <v>865.15</v>
      </c>
      <c r="M329" s="75">
        <v>0</v>
      </c>
      <c r="N329" s="76">
        <f t="shared" si="29"/>
        <v>98.240152376074391</v>
      </c>
      <c r="O329" s="109"/>
      <c r="P329" s="110"/>
      <c r="Q329" s="109"/>
      <c r="T329" s="41"/>
    </row>
    <row r="330" spans="1:20" s="111" customFormat="1" ht="42" customHeight="1" outlineLevel="5" x14ac:dyDescent="0.25">
      <c r="A330" s="168" t="s">
        <v>385</v>
      </c>
      <c r="B330" s="136"/>
      <c r="C330" s="137" t="s">
        <v>363</v>
      </c>
      <c r="D330" s="91">
        <f t="shared" si="27"/>
        <v>2950.4</v>
      </c>
      <c r="E330" s="108">
        <v>0</v>
      </c>
      <c r="F330" s="75">
        <v>0</v>
      </c>
      <c r="G330" s="75">
        <v>2950.4</v>
      </c>
      <c r="H330" s="75">
        <v>0</v>
      </c>
      <c r="I330" s="91">
        <f t="shared" si="30"/>
        <v>2950.4</v>
      </c>
      <c r="J330" s="108">
        <v>0</v>
      </c>
      <c r="K330" s="75">
        <v>0</v>
      </c>
      <c r="L330" s="75">
        <v>2950.4</v>
      </c>
      <c r="M330" s="75">
        <v>0</v>
      </c>
      <c r="N330" s="76">
        <f t="shared" si="29"/>
        <v>100</v>
      </c>
      <c r="O330" s="109"/>
      <c r="P330" s="110"/>
      <c r="Q330" s="109"/>
      <c r="T330" s="41"/>
    </row>
    <row r="331" spans="1:20" s="111" customFormat="1" ht="42" customHeight="1" outlineLevel="5" x14ac:dyDescent="0.25">
      <c r="A331" s="170" t="s">
        <v>571</v>
      </c>
      <c r="B331" s="136"/>
      <c r="C331" s="151" t="s">
        <v>572</v>
      </c>
      <c r="D331" s="91">
        <f t="shared" si="27"/>
        <v>2950.4</v>
      </c>
      <c r="E331" s="108">
        <v>0</v>
      </c>
      <c r="F331" s="75">
        <v>0</v>
      </c>
      <c r="G331" s="75">
        <v>2950.4</v>
      </c>
      <c r="H331" s="75">
        <v>0</v>
      </c>
      <c r="I331" s="91">
        <f t="shared" si="30"/>
        <v>2950.4</v>
      </c>
      <c r="J331" s="108">
        <v>0</v>
      </c>
      <c r="K331" s="75">
        <v>0</v>
      </c>
      <c r="L331" s="75">
        <v>2950.4</v>
      </c>
      <c r="M331" s="75">
        <v>0</v>
      </c>
      <c r="N331" s="76">
        <f t="shared" si="29"/>
        <v>100</v>
      </c>
      <c r="O331" s="109"/>
      <c r="P331" s="110"/>
      <c r="Q331" s="109"/>
      <c r="T331" s="41"/>
    </row>
    <row r="332" spans="1:20" s="111" customFormat="1" ht="42" customHeight="1" outlineLevel="5" x14ac:dyDescent="0.25">
      <c r="A332" s="159"/>
      <c r="B332" s="136"/>
      <c r="C332" s="152" t="s">
        <v>458</v>
      </c>
      <c r="D332" s="91">
        <f t="shared" si="27"/>
        <v>2378.19</v>
      </c>
      <c r="E332" s="108">
        <v>0</v>
      </c>
      <c r="F332" s="75">
        <v>0</v>
      </c>
      <c r="G332" s="75">
        <v>2378.19</v>
      </c>
      <c r="H332" s="75">
        <v>0</v>
      </c>
      <c r="I332" s="91">
        <f t="shared" si="30"/>
        <v>2378.19</v>
      </c>
      <c r="J332" s="108">
        <v>0</v>
      </c>
      <c r="K332" s="75">
        <v>0</v>
      </c>
      <c r="L332" s="75">
        <v>2378.19</v>
      </c>
      <c r="M332" s="75">
        <v>0</v>
      </c>
      <c r="N332" s="76">
        <f t="shared" si="29"/>
        <v>100</v>
      </c>
      <c r="O332" s="109"/>
      <c r="P332" s="110"/>
      <c r="Q332" s="109"/>
      <c r="T332" s="41"/>
    </row>
    <row r="333" spans="1:20" s="111" customFormat="1" ht="42" customHeight="1" outlineLevel="5" x14ac:dyDescent="0.25">
      <c r="A333" s="168" t="s">
        <v>386</v>
      </c>
      <c r="B333" s="136"/>
      <c r="C333" s="137" t="s">
        <v>388</v>
      </c>
      <c r="D333" s="91">
        <f t="shared" si="27"/>
        <v>2378.19</v>
      </c>
      <c r="E333" s="108">
        <v>0</v>
      </c>
      <c r="F333" s="75">
        <v>0</v>
      </c>
      <c r="G333" s="75">
        <v>2378.19</v>
      </c>
      <c r="H333" s="75">
        <v>0</v>
      </c>
      <c r="I333" s="91">
        <f t="shared" si="30"/>
        <v>2378.19</v>
      </c>
      <c r="J333" s="108">
        <v>0</v>
      </c>
      <c r="K333" s="75">
        <v>0</v>
      </c>
      <c r="L333" s="75">
        <v>2378.19</v>
      </c>
      <c r="M333" s="75">
        <v>0</v>
      </c>
      <c r="N333" s="76">
        <f t="shared" si="29"/>
        <v>100</v>
      </c>
      <c r="O333" s="109"/>
      <c r="P333" s="110"/>
      <c r="Q333" s="109"/>
      <c r="T333" s="41"/>
    </row>
    <row r="334" spans="1:20" s="111" customFormat="1" ht="42" customHeight="1" outlineLevel="4" x14ac:dyDescent="0.25">
      <c r="A334" s="168" t="s">
        <v>263</v>
      </c>
      <c r="B334" s="136"/>
      <c r="C334" s="137" t="s">
        <v>99</v>
      </c>
      <c r="D334" s="91">
        <f t="shared" si="27"/>
        <v>117944.09</v>
      </c>
      <c r="E334" s="108">
        <v>20084.82</v>
      </c>
      <c r="F334" s="75">
        <v>55574.31</v>
      </c>
      <c r="G334" s="75">
        <v>42284.959999999999</v>
      </c>
      <c r="H334" s="75">
        <v>0</v>
      </c>
      <c r="I334" s="91">
        <f t="shared" si="30"/>
        <v>63284.33</v>
      </c>
      <c r="J334" s="108">
        <v>15045</v>
      </c>
      <c r="K334" s="75">
        <v>25155</v>
      </c>
      <c r="L334" s="75">
        <v>23084.33</v>
      </c>
      <c r="M334" s="75">
        <v>0</v>
      </c>
      <c r="N334" s="76">
        <f t="shared" si="29"/>
        <v>53.656211175990251</v>
      </c>
      <c r="O334" s="109"/>
      <c r="P334" s="110"/>
      <c r="Q334" s="109"/>
      <c r="T334" s="41"/>
    </row>
    <row r="335" spans="1:20" s="111" customFormat="1" ht="42" customHeight="1" outlineLevel="5" x14ac:dyDescent="0.25">
      <c r="A335" s="168" t="s">
        <v>389</v>
      </c>
      <c r="B335" s="136"/>
      <c r="C335" s="137" t="s">
        <v>361</v>
      </c>
      <c r="D335" s="91">
        <f t="shared" si="27"/>
        <v>117307.56</v>
      </c>
      <c r="E335" s="108">
        <v>20084.82</v>
      </c>
      <c r="F335" s="75">
        <v>55574.31</v>
      </c>
      <c r="G335" s="75">
        <v>41648.43</v>
      </c>
      <c r="H335" s="75">
        <v>0</v>
      </c>
      <c r="I335" s="91">
        <f t="shared" si="30"/>
        <v>62947.8</v>
      </c>
      <c r="J335" s="108">
        <v>15045</v>
      </c>
      <c r="K335" s="75">
        <v>25155</v>
      </c>
      <c r="L335" s="75">
        <v>22747.8</v>
      </c>
      <c r="M335" s="75">
        <v>0</v>
      </c>
      <c r="N335" s="76">
        <f t="shared" si="29"/>
        <v>53.660480194115365</v>
      </c>
      <c r="O335" s="109"/>
      <c r="P335" s="110"/>
      <c r="Q335" s="109"/>
      <c r="T335" s="41"/>
    </row>
    <row r="336" spans="1:20" s="111" customFormat="1" ht="42" customHeight="1" outlineLevel="5" x14ac:dyDescent="0.25">
      <c r="A336" s="168" t="s">
        <v>390</v>
      </c>
      <c r="B336" s="136"/>
      <c r="C336" s="137" t="s">
        <v>363</v>
      </c>
      <c r="D336" s="91">
        <f t="shared" si="27"/>
        <v>636.53</v>
      </c>
      <c r="E336" s="108">
        <v>0</v>
      </c>
      <c r="F336" s="75">
        <v>0</v>
      </c>
      <c r="G336" s="75">
        <v>636.53</v>
      </c>
      <c r="H336" s="75">
        <v>0</v>
      </c>
      <c r="I336" s="91">
        <f t="shared" si="30"/>
        <v>336.53</v>
      </c>
      <c r="J336" s="108">
        <v>0</v>
      </c>
      <c r="K336" s="75">
        <v>0</v>
      </c>
      <c r="L336" s="75">
        <v>336.53</v>
      </c>
      <c r="M336" s="75">
        <v>0</v>
      </c>
      <c r="N336" s="76">
        <f t="shared" si="29"/>
        <v>52.869464125807106</v>
      </c>
      <c r="O336" s="109"/>
      <c r="P336" s="110"/>
      <c r="Q336" s="109"/>
      <c r="T336" s="41"/>
    </row>
    <row r="337" spans="1:21" s="111" customFormat="1" ht="42" customHeight="1" outlineLevel="5" x14ac:dyDescent="0.25">
      <c r="A337" s="172" t="s">
        <v>573</v>
      </c>
      <c r="B337" s="136"/>
      <c r="C337" s="137" t="s">
        <v>574</v>
      </c>
      <c r="D337" s="91">
        <f t="shared" si="27"/>
        <v>116.87</v>
      </c>
      <c r="E337" s="108">
        <v>0</v>
      </c>
      <c r="F337" s="75">
        <v>0</v>
      </c>
      <c r="G337" s="75">
        <v>116.87</v>
      </c>
      <c r="H337" s="75">
        <v>0</v>
      </c>
      <c r="I337" s="91">
        <f t="shared" si="30"/>
        <v>116.87</v>
      </c>
      <c r="J337" s="108">
        <v>0</v>
      </c>
      <c r="K337" s="75">
        <v>0</v>
      </c>
      <c r="L337" s="75">
        <v>116.87</v>
      </c>
      <c r="M337" s="75">
        <v>0</v>
      </c>
      <c r="N337" s="76">
        <f t="shared" si="29"/>
        <v>100</v>
      </c>
      <c r="O337" s="109"/>
      <c r="P337" s="110"/>
      <c r="Q337" s="109"/>
      <c r="T337" s="41"/>
    </row>
    <row r="338" spans="1:21" s="111" customFormat="1" ht="42" customHeight="1" outlineLevel="5" x14ac:dyDescent="0.25">
      <c r="A338" s="173"/>
      <c r="B338" s="136"/>
      <c r="C338" s="137" t="s">
        <v>575</v>
      </c>
      <c r="D338" s="91">
        <f t="shared" si="27"/>
        <v>107.87</v>
      </c>
      <c r="E338" s="108">
        <v>0</v>
      </c>
      <c r="F338" s="75">
        <v>0</v>
      </c>
      <c r="G338" s="75">
        <v>107.87</v>
      </c>
      <c r="H338" s="75">
        <v>0</v>
      </c>
      <c r="I338" s="91">
        <f t="shared" si="30"/>
        <v>107.87</v>
      </c>
      <c r="J338" s="108">
        <v>0</v>
      </c>
      <c r="K338" s="75">
        <v>0</v>
      </c>
      <c r="L338" s="75">
        <v>107.87</v>
      </c>
      <c r="M338" s="75">
        <v>0</v>
      </c>
      <c r="N338" s="76">
        <f t="shared" si="29"/>
        <v>100</v>
      </c>
      <c r="O338" s="109"/>
      <c r="P338" s="110"/>
      <c r="Q338" s="109"/>
      <c r="T338" s="41"/>
    </row>
    <row r="339" spans="1:21" s="111" customFormat="1" ht="42" customHeight="1" outlineLevel="5" x14ac:dyDescent="0.25">
      <c r="A339" s="174"/>
      <c r="B339" s="136"/>
      <c r="C339" s="137" t="s">
        <v>458</v>
      </c>
      <c r="D339" s="91">
        <f t="shared" si="27"/>
        <v>9</v>
      </c>
      <c r="E339" s="108">
        <v>0</v>
      </c>
      <c r="F339" s="75">
        <v>0</v>
      </c>
      <c r="G339" s="75">
        <v>9</v>
      </c>
      <c r="H339" s="75">
        <v>0</v>
      </c>
      <c r="I339" s="91">
        <f t="shared" si="30"/>
        <v>9</v>
      </c>
      <c r="J339" s="108">
        <v>0</v>
      </c>
      <c r="K339" s="75">
        <v>0</v>
      </c>
      <c r="L339" s="75">
        <v>9</v>
      </c>
      <c r="M339" s="75">
        <v>0</v>
      </c>
      <c r="N339" s="76">
        <f t="shared" si="29"/>
        <v>100</v>
      </c>
      <c r="O339" s="109"/>
      <c r="P339" s="110"/>
      <c r="Q339" s="109"/>
      <c r="T339" s="41"/>
    </row>
    <row r="340" spans="1:21" s="111" customFormat="1" ht="42" customHeight="1" outlineLevel="5" x14ac:dyDescent="0.25">
      <c r="A340" s="172" t="s">
        <v>576</v>
      </c>
      <c r="B340" s="136"/>
      <c r="C340" s="137" t="s">
        <v>577</v>
      </c>
      <c r="D340" s="91">
        <f t="shared" si="27"/>
        <v>519.66</v>
      </c>
      <c r="E340" s="108">
        <v>0</v>
      </c>
      <c r="F340" s="75">
        <v>0</v>
      </c>
      <c r="G340" s="75">
        <v>519.66</v>
      </c>
      <c r="H340" s="75">
        <v>0</v>
      </c>
      <c r="I340" s="91">
        <f t="shared" si="30"/>
        <v>219.66</v>
      </c>
      <c r="J340" s="108">
        <v>0</v>
      </c>
      <c r="K340" s="75">
        <v>0</v>
      </c>
      <c r="L340" s="75">
        <v>219.66</v>
      </c>
      <c r="M340" s="75">
        <v>0</v>
      </c>
      <c r="N340" s="76">
        <f t="shared" si="29"/>
        <v>42.26994573374899</v>
      </c>
      <c r="O340" s="109"/>
      <c r="P340" s="110"/>
      <c r="Q340" s="109"/>
      <c r="T340" s="41"/>
    </row>
    <row r="341" spans="1:21" s="111" customFormat="1" ht="42" customHeight="1" outlineLevel="5" x14ac:dyDescent="0.25">
      <c r="A341" s="173"/>
      <c r="B341" s="136"/>
      <c r="C341" s="137" t="s">
        <v>578</v>
      </c>
      <c r="D341" s="91">
        <f t="shared" si="27"/>
        <v>300</v>
      </c>
      <c r="E341" s="108">
        <v>0</v>
      </c>
      <c r="F341" s="75">
        <v>0</v>
      </c>
      <c r="G341" s="75">
        <v>300</v>
      </c>
      <c r="H341" s="75">
        <v>0</v>
      </c>
      <c r="I341" s="91">
        <f t="shared" si="30"/>
        <v>0</v>
      </c>
      <c r="J341" s="108">
        <v>0</v>
      </c>
      <c r="K341" s="75">
        <v>0</v>
      </c>
      <c r="L341" s="75">
        <v>0</v>
      </c>
      <c r="M341" s="75">
        <v>0</v>
      </c>
      <c r="N341" s="76">
        <f t="shared" si="29"/>
        <v>0</v>
      </c>
      <c r="O341" s="109"/>
      <c r="P341" s="110"/>
      <c r="Q341" s="109"/>
      <c r="T341" s="41"/>
    </row>
    <row r="342" spans="1:21" s="111" customFormat="1" ht="42" customHeight="1" outlineLevel="5" x14ac:dyDescent="0.25">
      <c r="A342" s="174"/>
      <c r="B342" s="136"/>
      <c r="C342" s="137" t="s">
        <v>458</v>
      </c>
      <c r="D342" s="91">
        <f t="shared" si="27"/>
        <v>219.66</v>
      </c>
      <c r="E342" s="108">
        <v>0</v>
      </c>
      <c r="F342" s="75">
        <v>0</v>
      </c>
      <c r="G342" s="75">
        <v>219.66</v>
      </c>
      <c r="H342" s="75">
        <v>0</v>
      </c>
      <c r="I342" s="91">
        <f t="shared" si="30"/>
        <v>219.66</v>
      </c>
      <c r="J342" s="108">
        <v>0</v>
      </c>
      <c r="K342" s="75">
        <v>0</v>
      </c>
      <c r="L342" s="75">
        <v>219.66</v>
      </c>
      <c r="M342" s="75">
        <v>0</v>
      </c>
      <c r="N342" s="76">
        <f t="shared" si="29"/>
        <v>100</v>
      </c>
      <c r="O342" s="109"/>
      <c r="P342" s="110"/>
      <c r="Q342" s="109"/>
      <c r="T342" s="41"/>
    </row>
    <row r="343" spans="1:21" s="111" customFormat="1" ht="42" customHeight="1" outlineLevel="4" x14ac:dyDescent="0.25">
      <c r="A343" s="169" t="s">
        <v>264</v>
      </c>
      <c r="B343" s="136"/>
      <c r="C343" s="137" t="s">
        <v>128</v>
      </c>
      <c r="D343" s="91">
        <f t="shared" si="27"/>
        <v>44618.5</v>
      </c>
      <c r="E343" s="108">
        <v>0</v>
      </c>
      <c r="F343" s="75">
        <v>44618.5</v>
      </c>
      <c r="G343" s="75">
        <v>0</v>
      </c>
      <c r="H343" s="75">
        <v>0</v>
      </c>
      <c r="I343" s="91">
        <f t="shared" si="30"/>
        <v>19792.04</v>
      </c>
      <c r="J343" s="108">
        <v>0</v>
      </c>
      <c r="K343" s="75">
        <v>19792.04</v>
      </c>
      <c r="L343" s="75">
        <v>0</v>
      </c>
      <c r="M343" s="75">
        <v>0</v>
      </c>
      <c r="N343" s="76">
        <f t="shared" si="29"/>
        <v>44.358371527505405</v>
      </c>
      <c r="O343" s="109"/>
      <c r="P343" s="110"/>
      <c r="Q343" s="109"/>
      <c r="T343" s="41"/>
    </row>
    <row r="344" spans="1:21" s="111" customFormat="1" ht="42" customHeight="1" outlineLevel="5" x14ac:dyDescent="0.25">
      <c r="A344" s="168" t="s">
        <v>265</v>
      </c>
      <c r="B344" s="136"/>
      <c r="C344" s="137" t="s">
        <v>396</v>
      </c>
      <c r="D344" s="91">
        <f t="shared" si="27"/>
        <v>16630</v>
      </c>
      <c r="E344" s="108">
        <v>0</v>
      </c>
      <c r="F344" s="75">
        <v>16630</v>
      </c>
      <c r="G344" s="75">
        <v>0</v>
      </c>
      <c r="H344" s="75">
        <v>0</v>
      </c>
      <c r="I344" s="91">
        <f t="shared" si="30"/>
        <v>6377.2</v>
      </c>
      <c r="J344" s="108">
        <v>0</v>
      </c>
      <c r="K344" s="75">
        <v>6377.2</v>
      </c>
      <c r="L344" s="75">
        <v>0</v>
      </c>
      <c r="M344" s="75">
        <v>0</v>
      </c>
      <c r="N344" s="76">
        <f t="shared" si="29"/>
        <v>38.347564642212866</v>
      </c>
      <c r="O344" s="109"/>
      <c r="P344" s="110"/>
      <c r="Q344" s="109"/>
      <c r="T344" s="41"/>
    </row>
    <row r="345" spans="1:21" s="111" customFormat="1" ht="66" customHeight="1" outlineLevel="5" x14ac:dyDescent="0.25">
      <c r="A345" s="168" t="s">
        <v>266</v>
      </c>
      <c r="B345" s="136"/>
      <c r="C345" s="137" t="s">
        <v>397</v>
      </c>
      <c r="D345" s="91">
        <f t="shared" si="27"/>
        <v>952.1</v>
      </c>
      <c r="E345" s="108">
        <v>0</v>
      </c>
      <c r="F345" s="75">
        <v>952.1</v>
      </c>
      <c r="G345" s="75">
        <v>0</v>
      </c>
      <c r="H345" s="75">
        <v>0</v>
      </c>
      <c r="I345" s="91">
        <f t="shared" si="30"/>
        <v>492.88</v>
      </c>
      <c r="J345" s="108">
        <v>0</v>
      </c>
      <c r="K345" s="75">
        <v>492.88</v>
      </c>
      <c r="L345" s="75">
        <v>0</v>
      </c>
      <c r="M345" s="75">
        <v>0</v>
      </c>
      <c r="N345" s="76">
        <f t="shared" si="29"/>
        <v>51.767671463081612</v>
      </c>
      <c r="O345" s="109"/>
      <c r="P345" s="110"/>
      <c r="Q345" s="109"/>
      <c r="T345" s="41"/>
    </row>
    <row r="346" spans="1:21" s="111" customFormat="1" ht="42" customHeight="1" outlineLevel="5" x14ac:dyDescent="0.25">
      <c r="A346" s="169" t="s">
        <v>391</v>
      </c>
      <c r="B346" s="136"/>
      <c r="C346" s="137" t="s">
        <v>398</v>
      </c>
      <c r="D346" s="91">
        <f t="shared" si="27"/>
        <v>22298.799999999999</v>
      </c>
      <c r="E346" s="108">
        <v>0</v>
      </c>
      <c r="F346" s="75">
        <v>22298.799999999999</v>
      </c>
      <c r="G346" s="75">
        <v>0</v>
      </c>
      <c r="H346" s="75">
        <v>0</v>
      </c>
      <c r="I346" s="91">
        <f t="shared" si="30"/>
        <v>10979.61</v>
      </c>
      <c r="J346" s="108">
        <v>0</v>
      </c>
      <c r="K346" s="75">
        <v>10979.61</v>
      </c>
      <c r="L346" s="75">
        <v>0</v>
      </c>
      <c r="M346" s="75">
        <v>0</v>
      </c>
      <c r="N346" s="76">
        <f t="shared" si="29"/>
        <v>49.238568891599556</v>
      </c>
      <c r="O346" s="109"/>
      <c r="P346" s="110"/>
      <c r="Q346" s="109"/>
      <c r="T346" s="41"/>
    </row>
    <row r="347" spans="1:21" s="111" customFormat="1" ht="42" customHeight="1" outlineLevel="5" x14ac:dyDescent="0.25">
      <c r="A347" s="168" t="s">
        <v>392</v>
      </c>
      <c r="B347" s="136"/>
      <c r="C347" s="137" t="s">
        <v>399</v>
      </c>
      <c r="D347" s="91">
        <f t="shared" si="27"/>
        <v>665.1</v>
      </c>
      <c r="E347" s="108">
        <v>0</v>
      </c>
      <c r="F347" s="75">
        <v>665.1</v>
      </c>
      <c r="G347" s="75">
        <v>0</v>
      </c>
      <c r="H347" s="75">
        <v>0</v>
      </c>
      <c r="I347" s="91">
        <f t="shared" si="30"/>
        <v>318.58</v>
      </c>
      <c r="J347" s="108">
        <v>0</v>
      </c>
      <c r="K347" s="75">
        <v>318.58</v>
      </c>
      <c r="L347" s="75">
        <v>0</v>
      </c>
      <c r="M347" s="75">
        <v>0</v>
      </c>
      <c r="N347" s="76">
        <f t="shared" si="29"/>
        <v>47.899563975342055</v>
      </c>
      <c r="O347" s="109"/>
      <c r="P347" s="110"/>
      <c r="Q347" s="109"/>
      <c r="T347" s="41"/>
    </row>
    <row r="348" spans="1:21" s="111" customFormat="1" ht="42" customHeight="1" outlineLevel="5" x14ac:dyDescent="0.25">
      <c r="A348" s="169" t="s">
        <v>393</v>
      </c>
      <c r="B348" s="136"/>
      <c r="C348" s="137" t="s">
        <v>400</v>
      </c>
      <c r="D348" s="91">
        <f t="shared" si="27"/>
        <v>47</v>
      </c>
      <c r="E348" s="108">
        <v>0</v>
      </c>
      <c r="F348" s="75">
        <v>47</v>
      </c>
      <c r="G348" s="75">
        <v>0</v>
      </c>
      <c r="H348" s="75">
        <v>0</v>
      </c>
      <c r="I348" s="91">
        <f t="shared" si="30"/>
        <v>0</v>
      </c>
      <c r="J348" s="108">
        <v>0</v>
      </c>
      <c r="K348" s="75">
        <v>0</v>
      </c>
      <c r="L348" s="75">
        <v>0</v>
      </c>
      <c r="M348" s="75">
        <v>0</v>
      </c>
      <c r="N348" s="76">
        <f t="shared" si="29"/>
        <v>0</v>
      </c>
      <c r="O348" s="109"/>
      <c r="P348" s="110"/>
      <c r="Q348" s="109"/>
      <c r="T348" s="41"/>
    </row>
    <row r="349" spans="1:21" s="111" customFormat="1" ht="42" customHeight="1" outlineLevel="5" x14ac:dyDescent="0.25">
      <c r="A349" s="168" t="s">
        <v>394</v>
      </c>
      <c r="B349" s="136"/>
      <c r="C349" s="137" t="s">
        <v>401</v>
      </c>
      <c r="D349" s="91">
        <f t="shared" si="27"/>
        <v>299.7</v>
      </c>
      <c r="E349" s="108">
        <v>0</v>
      </c>
      <c r="F349" s="75">
        <v>299.7</v>
      </c>
      <c r="G349" s="75">
        <v>0</v>
      </c>
      <c r="H349" s="75">
        <v>0</v>
      </c>
      <c r="I349" s="91">
        <f t="shared" si="30"/>
        <v>81.5</v>
      </c>
      <c r="J349" s="108">
        <v>0</v>
      </c>
      <c r="K349" s="75">
        <v>0</v>
      </c>
      <c r="L349" s="75">
        <v>81.5</v>
      </c>
      <c r="M349" s="75">
        <v>0</v>
      </c>
      <c r="N349" s="76">
        <f t="shared" si="29"/>
        <v>27.193860527193863</v>
      </c>
      <c r="O349" s="109"/>
      <c r="P349" s="110"/>
      <c r="Q349" s="109"/>
      <c r="T349" s="41"/>
    </row>
    <row r="350" spans="1:21" s="111" customFormat="1" ht="42" customHeight="1" outlineLevel="5" x14ac:dyDescent="0.25">
      <c r="A350" s="169" t="s">
        <v>395</v>
      </c>
      <c r="B350" s="136"/>
      <c r="C350" s="137" t="s">
        <v>402</v>
      </c>
      <c r="D350" s="91">
        <f t="shared" si="27"/>
        <v>3725.8</v>
      </c>
      <c r="E350" s="108">
        <v>0</v>
      </c>
      <c r="F350" s="75">
        <v>3725.8</v>
      </c>
      <c r="G350" s="75">
        <v>0</v>
      </c>
      <c r="H350" s="75">
        <v>0</v>
      </c>
      <c r="I350" s="91">
        <f t="shared" si="30"/>
        <v>1542.26</v>
      </c>
      <c r="J350" s="108">
        <v>0</v>
      </c>
      <c r="K350" s="75">
        <v>1542.26</v>
      </c>
      <c r="L350" s="75">
        <v>0</v>
      </c>
      <c r="M350" s="75">
        <v>0</v>
      </c>
      <c r="N350" s="76">
        <f t="shared" si="29"/>
        <v>41.394063020022543</v>
      </c>
      <c r="O350" s="109"/>
      <c r="P350" s="110"/>
      <c r="Q350" s="109"/>
      <c r="T350" s="41"/>
    </row>
    <row r="351" spans="1:21" s="40" customFormat="1" ht="56.25" customHeight="1" x14ac:dyDescent="0.25">
      <c r="A351" s="160">
        <v>8</v>
      </c>
      <c r="B351" s="190" t="s">
        <v>36</v>
      </c>
      <c r="C351" s="191"/>
      <c r="D351" s="70">
        <f t="shared" si="27"/>
        <v>680.78</v>
      </c>
      <c r="E351" s="100">
        <v>0</v>
      </c>
      <c r="F351" s="84">
        <v>0</v>
      </c>
      <c r="G351" s="71">
        <v>680.78</v>
      </c>
      <c r="H351" s="71">
        <v>0</v>
      </c>
      <c r="I351" s="94">
        <f t="shared" si="30"/>
        <v>87.54</v>
      </c>
      <c r="J351" s="84">
        <v>0</v>
      </c>
      <c r="K351" s="84">
        <v>0</v>
      </c>
      <c r="L351" s="71">
        <v>87.54</v>
      </c>
      <c r="M351" s="71">
        <v>0</v>
      </c>
      <c r="N351" s="80">
        <f t="shared" ref="N351:N359" si="37">I351/D351*100</f>
        <v>12.858779635124417</v>
      </c>
      <c r="O351" s="38"/>
      <c r="P351" s="39"/>
      <c r="Q351" s="38"/>
      <c r="T351" s="41"/>
      <c r="U351" s="55"/>
    </row>
    <row r="352" spans="1:21" s="40" customFormat="1" ht="18.75" customHeight="1" outlineLevel="1" x14ac:dyDescent="0.25">
      <c r="A352" s="161" t="s">
        <v>292</v>
      </c>
      <c r="B352" s="192" t="s">
        <v>94</v>
      </c>
      <c r="C352" s="193"/>
      <c r="D352" s="70">
        <f t="shared" si="27"/>
        <v>680.78</v>
      </c>
      <c r="E352" s="102">
        <v>0</v>
      </c>
      <c r="F352" s="87">
        <v>0</v>
      </c>
      <c r="G352" s="98">
        <v>680.78</v>
      </c>
      <c r="H352" s="98">
        <v>0</v>
      </c>
      <c r="I352" s="94">
        <f t="shared" si="30"/>
        <v>87.54</v>
      </c>
      <c r="J352" s="87">
        <v>0</v>
      </c>
      <c r="K352" s="87">
        <v>0</v>
      </c>
      <c r="L352" s="98">
        <v>87.54</v>
      </c>
      <c r="M352" s="98">
        <v>0</v>
      </c>
      <c r="N352" s="56">
        <f t="shared" si="37"/>
        <v>12.858779635124417</v>
      </c>
      <c r="O352" s="38"/>
      <c r="P352" s="39"/>
      <c r="Q352" s="38"/>
      <c r="T352" s="41"/>
    </row>
    <row r="353" spans="1:21" s="40" customFormat="1" ht="28.5" customHeight="1" outlineLevel="2" x14ac:dyDescent="0.25">
      <c r="A353" s="160" t="s">
        <v>179</v>
      </c>
      <c r="B353" s="146"/>
      <c r="C353" s="147" t="s">
        <v>403</v>
      </c>
      <c r="D353" s="70">
        <f t="shared" si="27"/>
        <v>397.38</v>
      </c>
      <c r="E353" s="102">
        <v>0</v>
      </c>
      <c r="F353" s="87">
        <v>0</v>
      </c>
      <c r="G353" s="98">
        <v>397.38</v>
      </c>
      <c r="H353" s="98">
        <v>0</v>
      </c>
      <c r="I353" s="94">
        <f t="shared" si="30"/>
        <v>44.41</v>
      </c>
      <c r="J353" s="87">
        <v>0</v>
      </c>
      <c r="K353" s="87">
        <v>0</v>
      </c>
      <c r="L353" s="98">
        <v>44.41</v>
      </c>
      <c r="M353" s="98">
        <v>0</v>
      </c>
      <c r="N353" s="56">
        <f t="shared" si="37"/>
        <v>11.175700840505309</v>
      </c>
      <c r="O353" s="38"/>
      <c r="P353" s="39"/>
      <c r="Q353" s="38"/>
      <c r="T353" s="41"/>
    </row>
    <row r="354" spans="1:21" s="40" customFormat="1" ht="54" customHeight="1" outlineLevel="2" x14ac:dyDescent="0.25">
      <c r="A354" s="161" t="s">
        <v>206</v>
      </c>
      <c r="B354" s="146"/>
      <c r="C354" s="147" t="s">
        <v>404</v>
      </c>
      <c r="D354" s="70">
        <f>E354+F354+G354+H354</f>
        <v>283.39999999999998</v>
      </c>
      <c r="E354" s="102">
        <v>0</v>
      </c>
      <c r="F354" s="87">
        <v>0</v>
      </c>
      <c r="G354" s="98">
        <v>283.39999999999998</v>
      </c>
      <c r="H354" s="98">
        <v>0</v>
      </c>
      <c r="I354" s="94">
        <f>J354+K354+L354+M354</f>
        <v>43.12</v>
      </c>
      <c r="J354" s="87">
        <v>0</v>
      </c>
      <c r="K354" s="87">
        <v>0</v>
      </c>
      <c r="L354" s="98">
        <v>43.12</v>
      </c>
      <c r="M354" s="98">
        <v>0</v>
      </c>
      <c r="N354" s="56">
        <f>I354/D354*100</f>
        <v>15.215243472124207</v>
      </c>
      <c r="O354" s="38"/>
      <c r="P354" s="39"/>
      <c r="Q354" s="38"/>
      <c r="T354" s="41"/>
    </row>
    <row r="355" spans="1:21" s="40" customFormat="1" ht="56.25" customHeight="1" x14ac:dyDescent="0.25">
      <c r="A355" s="160">
        <v>9</v>
      </c>
      <c r="B355" s="190" t="s">
        <v>38</v>
      </c>
      <c r="C355" s="191"/>
      <c r="D355" s="70">
        <f t="shared" ref="D355:D407" si="38">E355+F355+G355+H355</f>
        <v>82542.89</v>
      </c>
      <c r="E355" s="103">
        <v>0</v>
      </c>
      <c r="F355" s="71">
        <v>10239.620000000001</v>
      </c>
      <c r="G355" s="71">
        <v>72303.27</v>
      </c>
      <c r="H355" s="84">
        <f>H356+H360+H382</f>
        <v>0</v>
      </c>
      <c r="I355" s="124">
        <f t="shared" si="30"/>
        <v>44586.92</v>
      </c>
      <c r="J355" s="71">
        <v>0</v>
      </c>
      <c r="K355" s="71">
        <v>5514.45</v>
      </c>
      <c r="L355" s="71">
        <v>39072.47</v>
      </c>
      <c r="M355" s="84">
        <v>0</v>
      </c>
      <c r="N355" s="80">
        <f t="shared" si="37"/>
        <v>54.016669394541431</v>
      </c>
      <c r="O355" s="38"/>
      <c r="P355" s="39"/>
      <c r="Q355" s="38"/>
      <c r="T355" s="41"/>
      <c r="U355" s="55"/>
    </row>
    <row r="356" spans="1:21" s="40" customFormat="1" ht="30" customHeight="1" outlineLevel="1" x14ac:dyDescent="0.25">
      <c r="A356" s="161" t="s">
        <v>292</v>
      </c>
      <c r="B356" s="182" t="s">
        <v>91</v>
      </c>
      <c r="C356" s="183"/>
      <c r="D356" s="70">
        <f t="shared" si="38"/>
        <v>40300.46</v>
      </c>
      <c r="E356" s="103">
        <v>0</v>
      </c>
      <c r="F356" s="71">
        <v>5170.96</v>
      </c>
      <c r="G356" s="71">
        <v>35129.5</v>
      </c>
      <c r="H356" s="84">
        <v>0</v>
      </c>
      <c r="I356" s="124">
        <f t="shared" si="30"/>
        <v>22449.899999999998</v>
      </c>
      <c r="J356" s="71">
        <v>0</v>
      </c>
      <c r="K356" s="71">
        <v>2777.05</v>
      </c>
      <c r="L356" s="71">
        <v>19672.849999999999</v>
      </c>
      <c r="M356" s="84">
        <v>0</v>
      </c>
      <c r="N356" s="80">
        <f t="shared" si="37"/>
        <v>55.706312037133067</v>
      </c>
      <c r="O356" s="38"/>
      <c r="P356" s="39"/>
      <c r="Q356" s="38"/>
      <c r="T356" s="41"/>
    </row>
    <row r="357" spans="1:21" s="40" customFormat="1" ht="52.5" customHeight="1" outlineLevel="2" x14ac:dyDescent="0.25">
      <c r="A357" s="160" t="s">
        <v>179</v>
      </c>
      <c r="B357" s="138"/>
      <c r="C357" s="139" t="s">
        <v>361</v>
      </c>
      <c r="D357" s="70">
        <f t="shared" si="38"/>
        <v>30336.05</v>
      </c>
      <c r="E357" s="103">
        <v>0</v>
      </c>
      <c r="F357" s="71">
        <v>0</v>
      </c>
      <c r="G357" s="71">
        <v>30336.05</v>
      </c>
      <c r="H357" s="84">
        <v>0</v>
      </c>
      <c r="I357" s="124">
        <f t="shared" si="30"/>
        <v>17312</v>
      </c>
      <c r="J357" s="71">
        <v>0</v>
      </c>
      <c r="K357" s="71">
        <v>0</v>
      </c>
      <c r="L357" s="71">
        <v>17312</v>
      </c>
      <c r="M357" s="84">
        <v>0</v>
      </c>
      <c r="N357" s="80">
        <f t="shared" si="37"/>
        <v>57.067416489622083</v>
      </c>
      <c r="O357" s="38"/>
      <c r="P357" s="39"/>
      <c r="Q357" s="38"/>
      <c r="T357" s="41"/>
    </row>
    <row r="358" spans="1:21" s="40" customFormat="1" ht="30" customHeight="1" outlineLevel="2" x14ac:dyDescent="0.25">
      <c r="A358" s="160" t="s">
        <v>206</v>
      </c>
      <c r="B358" s="138"/>
      <c r="C358" s="139" t="s">
        <v>405</v>
      </c>
      <c r="D358" s="70">
        <f t="shared" si="38"/>
        <v>9312.0400000000009</v>
      </c>
      <c r="E358" s="103">
        <v>0</v>
      </c>
      <c r="F358" s="71">
        <v>4590.3500000000004</v>
      </c>
      <c r="G358" s="71">
        <v>4721.6899999999996</v>
      </c>
      <c r="H358" s="84">
        <v>0</v>
      </c>
      <c r="I358" s="124">
        <f t="shared" si="30"/>
        <v>4557.2999999999993</v>
      </c>
      <c r="J358" s="71">
        <v>0</v>
      </c>
      <c r="K358" s="71">
        <v>2196.4499999999998</v>
      </c>
      <c r="L358" s="71">
        <v>2360.85</v>
      </c>
      <c r="M358" s="84">
        <v>0</v>
      </c>
      <c r="N358" s="80">
        <f t="shared" si="37"/>
        <v>48.939867096790806</v>
      </c>
      <c r="O358" s="38"/>
      <c r="P358" s="39"/>
      <c r="Q358" s="38"/>
      <c r="T358" s="41"/>
    </row>
    <row r="359" spans="1:21" s="40" customFormat="1" ht="30" customHeight="1" outlineLevel="2" x14ac:dyDescent="0.25">
      <c r="A359" s="160" t="s">
        <v>217</v>
      </c>
      <c r="B359" s="138"/>
      <c r="C359" s="139" t="s">
        <v>406</v>
      </c>
      <c r="D359" s="70">
        <f t="shared" si="38"/>
        <v>652.36</v>
      </c>
      <c r="E359" s="103">
        <v>0</v>
      </c>
      <c r="F359" s="71">
        <v>580.6</v>
      </c>
      <c r="G359" s="71">
        <v>71.760000000000005</v>
      </c>
      <c r="H359" s="84">
        <v>0</v>
      </c>
      <c r="I359" s="124">
        <f t="shared" si="30"/>
        <v>652.36</v>
      </c>
      <c r="J359" s="71">
        <v>0</v>
      </c>
      <c r="K359" s="71">
        <v>580.6</v>
      </c>
      <c r="L359" s="71">
        <v>71.760000000000005</v>
      </c>
      <c r="M359" s="84">
        <v>0</v>
      </c>
      <c r="N359" s="80">
        <f t="shared" si="37"/>
        <v>100</v>
      </c>
      <c r="O359" s="38"/>
      <c r="P359" s="39"/>
      <c r="Q359" s="38"/>
      <c r="T359" s="41"/>
    </row>
    <row r="360" spans="1:21" s="53" customFormat="1" ht="39" customHeight="1" outlineLevel="1" x14ac:dyDescent="0.25">
      <c r="A360" s="161" t="s">
        <v>234</v>
      </c>
      <c r="B360" s="138"/>
      <c r="C360" s="104" t="s">
        <v>92</v>
      </c>
      <c r="D360" s="105">
        <f t="shared" si="38"/>
        <v>2140.08</v>
      </c>
      <c r="E360" s="100">
        <v>0</v>
      </c>
      <c r="F360" s="84">
        <v>421.18</v>
      </c>
      <c r="G360" s="106">
        <v>1718.9</v>
      </c>
      <c r="H360" s="84">
        <v>0</v>
      </c>
      <c r="I360" s="125">
        <f t="shared" si="30"/>
        <v>1035.78</v>
      </c>
      <c r="J360" s="84">
        <v>0</v>
      </c>
      <c r="K360" s="106">
        <v>211.14</v>
      </c>
      <c r="L360" s="106">
        <v>824.64</v>
      </c>
      <c r="M360" s="84">
        <v>0</v>
      </c>
      <c r="N360" s="82">
        <f t="shared" ref="N360:N391" si="39">I360/D360*100</f>
        <v>48.39912526634518</v>
      </c>
      <c r="O360" s="51"/>
      <c r="P360" s="52"/>
      <c r="Q360" s="51"/>
      <c r="T360" s="54"/>
    </row>
    <row r="361" spans="1:21" s="53" customFormat="1" ht="39" customHeight="1" outlineLevel="2" x14ac:dyDescent="0.25">
      <c r="A361" s="160" t="s">
        <v>235</v>
      </c>
      <c r="B361" s="127"/>
      <c r="C361" s="104" t="s">
        <v>415</v>
      </c>
      <c r="D361" s="125">
        <f t="shared" si="38"/>
        <v>933.31999999999994</v>
      </c>
      <c r="E361" s="100">
        <v>0</v>
      </c>
      <c r="F361" s="84">
        <v>256.32</v>
      </c>
      <c r="G361" s="106">
        <v>677</v>
      </c>
      <c r="H361" s="84">
        <v>0</v>
      </c>
      <c r="I361" s="125">
        <f t="shared" si="30"/>
        <v>397.42</v>
      </c>
      <c r="J361" s="84">
        <v>0</v>
      </c>
      <c r="K361" s="106">
        <v>132.25</v>
      </c>
      <c r="L361" s="106">
        <v>265.17</v>
      </c>
      <c r="M361" s="84">
        <v>0</v>
      </c>
      <c r="N361" s="82">
        <f t="shared" si="39"/>
        <v>42.581322590322721</v>
      </c>
      <c r="O361" s="51"/>
      <c r="P361" s="52"/>
      <c r="Q361" s="51"/>
      <c r="T361" s="54"/>
    </row>
    <row r="362" spans="1:21" s="53" customFormat="1" ht="39" customHeight="1" outlineLevel="3" x14ac:dyDescent="0.25">
      <c r="A362" s="161" t="s">
        <v>236</v>
      </c>
      <c r="B362" s="127"/>
      <c r="C362" s="104" t="s">
        <v>416</v>
      </c>
      <c r="D362" s="125">
        <f t="shared" si="38"/>
        <v>32</v>
      </c>
      <c r="E362" s="100">
        <v>0</v>
      </c>
      <c r="F362" s="84">
        <v>0</v>
      </c>
      <c r="G362" s="106">
        <v>32</v>
      </c>
      <c r="H362" s="84">
        <v>0</v>
      </c>
      <c r="I362" s="125">
        <f t="shared" si="30"/>
        <v>0</v>
      </c>
      <c r="J362" s="84">
        <v>0</v>
      </c>
      <c r="K362" s="106">
        <v>0</v>
      </c>
      <c r="L362" s="106">
        <v>0</v>
      </c>
      <c r="M362" s="84">
        <v>0</v>
      </c>
      <c r="N362" s="82">
        <f t="shared" si="39"/>
        <v>0</v>
      </c>
      <c r="O362" s="51"/>
      <c r="P362" s="52"/>
      <c r="Q362" s="51"/>
      <c r="T362" s="54"/>
    </row>
    <row r="363" spans="1:21" s="53" customFormat="1" ht="39" customHeight="1" outlineLevel="3" x14ac:dyDescent="0.25">
      <c r="A363" s="164" t="s">
        <v>237</v>
      </c>
      <c r="B363" s="127"/>
      <c r="C363" s="104" t="s">
        <v>417</v>
      </c>
      <c r="D363" s="125">
        <f t="shared" si="38"/>
        <v>44.5</v>
      </c>
      <c r="E363" s="100">
        <v>0</v>
      </c>
      <c r="F363" s="84">
        <v>0</v>
      </c>
      <c r="G363" s="106">
        <v>44.5</v>
      </c>
      <c r="H363" s="84">
        <v>0</v>
      </c>
      <c r="I363" s="125">
        <f t="shared" si="30"/>
        <v>0</v>
      </c>
      <c r="J363" s="84">
        <v>0</v>
      </c>
      <c r="K363" s="106">
        <v>0</v>
      </c>
      <c r="L363" s="106">
        <v>0</v>
      </c>
      <c r="M363" s="84">
        <v>0</v>
      </c>
      <c r="N363" s="82">
        <f t="shared" si="39"/>
        <v>0</v>
      </c>
      <c r="O363" s="51"/>
      <c r="P363" s="52"/>
      <c r="Q363" s="51"/>
      <c r="T363" s="54"/>
    </row>
    <row r="364" spans="1:21" s="53" customFormat="1" ht="39" customHeight="1" outlineLevel="3" x14ac:dyDescent="0.25">
      <c r="A364" s="160" t="s">
        <v>238</v>
      </c>
      <c r="B364" s="127"/>
      <c r="C364" s="104" t="s">
        <v>418</v>
      </c>
      <c r="D364" s="125">
        <f t="shared" si="38"/>
        <v>10.1</v>
      </c>
      <c r="E364" s="100">
        <v>0</v>
      </c>
      <c r="F364" s="84">
        <v>0</v>
      </c>
      <c r="G364" s="106">
        <v>10.1</v>
      </c>
      <c r="H364" s="84">
        <v>0</v>
      </c>
      <c r="I364" s="125">
        <f t="shared" si="30"/>
        <v>0</v>
      </c>
      <c r="J364" s="84">
        <v>0</v>
      </c>
      <c r="K364" s="106">
        <v>0</v>
      </c>
      <c r="L364" s="106">
        <v>0</v>
      </c>
      <c r="M364" s="84">
        <v>0</v>
      </c>
      <c r="N364" s="82">
        <f t="shared" si="39"/>
        <v>0</v>
      </c>
      <c r="O364" s="51"/>
      <c r="P364" s="52"/>
      <c r="Q364" s="51"/>
      <c r="T364" s="54"/>
    </row>
    <row r="365" spans="1:21" s="53" customFormat="1" ht="39" customHeight="1" outlineLevel="3" x14ac:dyDescent="0.25">
      <c r="A365" s="162" t="s">
        <v>239</v>
      </c>
      <c r="B365" s="127"/>
      <c r="C365" s="104" t="s">
        <v>419</v>
      </c>
      <c r="D365" s="125">
        <f t="shared" si="38"/>
        <v>75.63</v>
      </c>
      <c r="E365" s="100">
        <v>0</v>
      </c>
      <c r="F365" s="84">
        <v>0</v>
      </c>
      <c r="G365" s="106">
        <v>75.63</v>
      </c>
      <c r="H365" s="84">
        <v>0</v>
      </c>
      <c r="I365" s="125">
        <f t="shared" si="30"/>
        <v>27.3</v>
      </c>
      <c r="J365" s="84">
        <v>0</v>
      </c>
      <c r="K365" s="106">
        <v>0</v>
      </c>
      <c r="L365" s="106">
        <v>27.3</v>
      </c>
      <c r="M365" s="84">
        <v>0</v>
      </c>
      <c r="N365" s="82">
        <f t="shared" si="39"/>
        <v>36.096786989289967</v>
      </c>
      <c r="O365" s="51"/>
      <c r="P365" s="52"/>
      <c r="Q365" s="51"/>
      <c r="T365" s="54"/>
    </row>
    <row r="366" spans="1:21" s="53" customFormat="1" ht="39" customHeight="1" outlineLevel="3" x14ac:dyDescent="0.25">
      <c r="A366" s="162" t="s">
        <v>240</v>
      </c>
      <c r="B366" s="127"/>
      <c r="C366" s="104" t="s">
        <v>420</v>
      </c>
      <c r="D366" s="125">
        <f t="shared" si="38"/>
        <v>48.49</v>
      </c>
      <c r="E366" s="100">
        <v>0</v>
      </c>
      <c r="F366" s="84">
        <v>0</v>
      </c>
      <c r="G366" s="106">
        <v>48.49</v>
      </c>
      <c r="H366" s="84">
        <v>0</v>
      </c>
      <c r="I366" s="125">
        <f t="shared" si="30"/>
        <v>0</v>
      </c>
      <c r="J366" s="84">
        <v>0</v>
      </c>
      <c r="K366" s="106">
        <v>0</v>
      </c>
      <c r="L366" s="106">
        <v>0</v>
      </c>
      <c r="M366" s="84">
        <v>0</v>
      </c>
      <c r="N366" s="82">
        <f t="shared" si="39"/>
        <v>0</v>
      </c>
      <c r="O366" s="51"/>
      <c r="P366" s="52"/>
      <c r="Q366" s="51"/>
      <c r="T366" s="54"/>
    </row>
    <row r="367" spans="1:21" s="53" customFormat="1" ht="39" customHeight="1" outlineLevel="3" x14ac:dyDescent="0.25">
      <c r="A367" s="161" t="s">
        <v>241</v>
      </c>
      <c r="B367" s="127"/>
      <c r="C367" s="104" t="s">
        <v>421</v>
      </c>
      <c r="D367" s="125">
        <f t="shared" si="38"/>
        <v>29.9</v>
      </c>
      <c r="E367" s="100">
        <v>0</v>
      </c>
      <c r="F367" s="84">
        <v>0</v>
      </c>
      <c r="G367" s="106">
        <v>29.9</v>
      </c>
      <c r="H367" s="84">
        <v>0</v>
      </c>
      <c r="I367" s="125">
        <f t="shared" si="30"/>
        <v>0</v>
      </c>
      <c r="J367" s="84">
        <v>0</v>
      </c>
      <c r="K367" s="106">
        <v>0</v>
      </c>
      <c r="L367" s="106">
        <v>0</v>
      </c>
      <c r="M367" s="84">
        <v>0</v>
      </c>
      <c r="N367" s="82">
        <f t="shared" si="39"/>
        <v>0</v>
      </c>
      <c r="O367" s="51"/>
      <c r="P367" s="52"/>
      <c r="Q367" s="51"/>
      <c r="T367" s="54"/>
    </row>
    <row r="368" spans="1:21" s="53" customFormat="1" ht="39" customHeight="1" outlineLevel="3" x14ac:dyDescent="0.25">
      <c r="A368" s="160" t="s">
        <v>242</v>
      </c>
      <c r="B368" s="127"/>
      <c r="C368" s="104" t="s">
        <v>422</v>
      </c>
      <c r="D368" s="125">
        <f t="shared" si="38"/>
        <v>47.03</v>
      </c>
      <c r="E368" s="100">
        <v>0</v>
      </c>
      <c r="F368" s="84">
        <v>0</v>
      </c>
      <c r="G368" s="106">
        <v>47.03</v>
      </c>
      <c r="H368" s="84">
        <v>0</v>
      </c>
      <c r="I368" s="125">
        <f t="shared" si="30"/>
        <v>0</v>
      </c>
      <c r="J368" s="84">
        <v>0</v>
      </c>
      <c r="K368" s="106">
        <v>0</v>
      </c>
      <c r="L368" s="106">
        <v>0</v>
      </c>
      <c r="M368" s="84">
        <v>0</v>
      </c>
      <c r="N368" s="82">
        <f t="shared" si="39"/>
        <v>0</v>
      </c>
      <c r="O368" s="51"/>
      <c r="P368" s="52"/>
      <c r="Q368" s="51"/>
      <c r="T368" s="54"/>
    </row>
    <row r="369" spans="1:20" s="53" customFormat="1" ht="39" customHeight="1" outlineLevel="3" x14ac:dyDescent="0.25">
      <c r="A369" s="161" t="s">
        <v>283</v>
      </c>
      <c r="B369" s="127"/>
      <c r="C369" s="104" t="s">
        <v>423</v>
      </c>
      <c r="D369" s="125">
        <f t="shared" si="38"/>
        <v>35</v>
      </c>
      <c r="E369" s="100">
        <v>0</v>
      </c>
      <c r="F369" s="84">
        <v>0</v>
      </c>
      <c r="G369" s="106">
        <v>35</v>
      </c>
      <c r="H369" s="84">
        <v>0</v>
      </c>
      <c r="I369" s="125">
        <f t="shared" si="30"/>
        <v>0</v>
      </c>
      <c r="J369" s="84">
        <v>0</v>
      </c>
      <c r="K369" s="106">
        <v>0</v>
      </c>
      <c r="L369" s="106">
        <v>0</v>
      </c>
      <c r="M369" s="84">
        <v>0</v>
      </c>
      <c r="N369" s="82">
        <f t="shared" si="39"/>
        <v>0</v>
      </c>
      <c r="O369" s="51"/>
      <c r="P369" s="52"/>
      <c r="Q369" s="51"/>
      <c r="T369" s="54"/>
    </row>
    <row r="370" spans="1:20" s="53" customFormat="1" ht="39" customHeight="1" outlineLevel="3" x14ac:dyDescent="0.25">
      <c r="A370" s="160" t="s">
        <v>285</v>
      </c>
      <c r="B370" s="128"/>
      <c r="C370" s="126" t="s">
        <v>424</v>
      </c>
      <c r="D370" s="105">
        <f t="shared" si="38"/>
        <v>52</v>
      </c>
      <c r="E370" s="100">
        <v>0</v>
      </c>
      <c r="F370" s="84">
        <v>0</v>
      </c>
      <c r="G370" s="106">
        <v>52</v>
      </c>
      <c r="H370" s="84">
        <v>0</v>
      </c>
      <c r="I370" s="125">
        <f t="shared" si="30"/>
        <v>21.96</v>
      </c>
      <c r="J370" s="84">
        <v>0</v>
      </c>
      <c r="K370" s="106">
        <v>0</v>
      </c>
      <c r="L370" s="106">
        <v>21.96</v>
      </c>
      <c r="M370" s="84">
        <v>0</v>
      </c>
      <c r="N370" s="82">
        <f t="shared" si="39"/>
        <v>42.230769230769234</v>
      </c>
      <c r="O370" s="51"/>
      <c r="P370" s="52"/>
      <c r="Q370" s="51"/>
      <c r="T370" s="54"/>
    </row>
    <row r="371" spans="1:20" s="53" customFormat="1" ht="39" customHeight="1" outlineLevel="3" x14ac:dyDescent="0.25">
      <c r="A371" s="161" t="s">
        <v>407</v>
      </c>
      <c r="B371" s="127"/>
      <c r="C371" s="104" t="s">
        <v>425</v>
      </c>
      <c r="D371" s="125">
        <f t="shared" si="38"/>
        <v>45.54</v>
      </c>
      <c r="E371" s="100">
        <v>0</v>
      </c>
      <c r="F371" s="84">
        <v>0</v>
      </c>
      <c r="G371" s="106">
        <v>45.54</v>
      </c>
      <c r="H371" s="84">
        <v>0</v>
      </c>
      <c r="I371" s="125">
        <f t="shared" si="30"/>
        <v>0</v>
      </c>
      <c r="J371" s="84">
        <v>0</v>
      </c>
      <c r="K371" s="106">
        <v>0</v>
      </c>
      <c r="L371" s="106">
        <v>0</v>
      </c>
      <c r="M371" s="84">
        <v>0</v>
      </c>
      <c r="N371" s="82">
        <f t="shared" si="39"/>
        <v>0</v>
      </c>
      <c r="O371" s="51"/>
      <c r="P371" s="52"/>
      <c r="Q371" s="51"/>
      <c r="T371" s="54"/>
    </row>
    <row r="372" spans="1:20" s="53" customFormat="1" ht="39" customHeight="1" outlineLevel="3" x14ac:dyDescent="0.25">
      <c r="A372" s="160" t="s">
        <v>408</v>
      </c>
      <c r="B372" s="128"/>
      <c r="C372" s="126" t="s">
        <v>426</v>
      </c>
      <c r="D372" s="105">
        <f t="shared" si="38"/>
        <v>5.75</v>
      </c>
      <c r="E372" s="100">
        <v>0</v>
      </c>
      <c r="F372" s="84">
        <v>0</v>
      </c>
      <c r="G372" s="106">
        <v>5.75</v>
      </c>
      <c r="H372" s="84">
        <v>0</v>
      </c>
      <c r="I372" s="125">
        <f t="shared" si="30"/>
        <v>5.75</v>
      </c>
      <c r="J372" s="84">
        <v>0</v>
      </c>
      <c r="K372" s="106">
        <v>0</v>
      </c>
      <c r="L372" s="106">
        <v>5.75</v>
      </c>
      <c r="M372" s="84">
        <v>0</v>
      </c>
      <c r="N372" s="82">
        <f t="shared" si="39"/>
        <v>100</v>
      </c>
      <c r="O372" s="51"/>
      <c r="P372" s="52"/>
      <c r="Q372" s="51"/>
      <c r="T372" s="54"/>
    </row>
    <row r="373" spans="1:20" s="53" customFormat="1" ht="39" customHeight="1" outlineLevel="3" x14ac:dyDescent="0.25">
      <c r="A373" s="161" t="s">
        <v>409</v>
      </c>
      <c r="B373" s="127"/>
      <c r="C373" s="104" t="s">
        <v>427</v>
      </c>
      <c r="D373" s="125">
        <f t="shared" si="38"/>
        <v>5.25</v>
      </c>
      <c r="E373" s="100">
        <v>0</v>
      </c>
      <c r="F373" s="84">
        <v>0</v>
      </c>
      <c r="G373" s="106">
        <v>5.25</v>
      </c>
      <c r="H373" s="84">
        <v>0</v>
      </c>
      <c r="I373" s="125">
        <f t="shared" si="30"/>
        <v>5.25</v>
      </c>
      <c r="J373" s="84">
        <v>0</v>
      </c>
      <c r="K373" s="106">
        <v>0</v>
      </c>
      <c r="L373" s="106">
        <v>5.25</v>
      </c>
      <c r="M373" s="84">
        <v>0</v>
      </c>
      <c r="N373" s="82">
        <f t="shared" si="39"/>
        <v>100</v>
      </c>
      <c r="O373" s="51"/>
      <c r="P373" s="52"/>
      <c r="Q373" s="51"/>
      <c r="T373" s="54"/>
    </row>
    <row r="374" spans="1:20" s="53" customFormat="1" ht="39" customHeight="1" outlineLevel="3" x14ac:dyDescent="0.25">
      <c r="A374" s="164" t="s">
        <v>410</v>
      </c>
      <c r="B374" s="128"/>
      <c r="C374" s="126" t="s">
        <v>428</v>
      </c>
      <c r="D374" s="105">
        <f t="shared" si="38"/>
        <v>25.42</v>
      </c>
      <c r="E374" s="100">
        <v>0</v>
      </c>
      <c r="F374" s="84">
        <v>0</v>
      </c>
      <c r="G374" s="106">
        <v>25.42</v>
      </c>
      <c r="H374" s="84">
        <v>0</v>
      </c>
      <c r="I374" s="125">
        <f t="shared" si="30"/>
        <v>25.42</v>
      </c>
      <c r="J374" s="84">
        <v>0</v>
      </c>
      <c r="K374" s="106">
        <v>0</v>
      </c>
      <c r="L374" s="106">
        <v>25.42</v>
      </c>
      <c r="M374" s="84">
        <v>0</v>
      </c>
      <c r="N374" s="82">
        <f t="shared" si="39"/>
        <v>100</v>
      </c>
      <c r="O374" s="51"/>
      <c r="P374" s="52"/>
      <c r="Q374" s="51"/>
      <c r="T374" s="54"/>
    </row>
    <row r="375" spans="1:20" s="53" customFormat="1" ht="39" customHeight="1" outlineLevel="3" x14ac:dyDescent="0.25">
      <c r="A375" s="160" t="s">
        <v>411</v>
      </c>
      <c r="B375" s="138"/>
      <c r="C375" s="104" t="s">
        <v>429</v>
      </c>
      <c r="D375" s="125">
        <f t="shared" si="38"/>
        <v>60</v>
      </c>
      <c r="E375" s="100">
        <v>0</v>
      </c>
      <c r="F375" s="84">
        <v>0</v>
      </c>
      <c r="G375" s="106">
        <v>60</v>
      </c>
      <c r="H375" s="84">
        <v>0</v>
      </c>
      <c r="I375" s="125">
        <f t="shared" si="30"/>
        <v>60</v>
      </c>
      <c r="J375" s="84">
        <v>0</v>
      </c>
      <c r="K375" s="106">
        <v>0</v>
      </c>
      <c r="L375" s="106">
        <v>60</v>
      </c>
      <c r="M375" s="84">
        <v>0</v>
      </c>
      <c r="N375" s="82">
        <f t="shared" si="39"/>
        <v>100</v>
      </c>
      <c r="O375" s="51"/>
      <c r="P375" s="52"/>
      <c r="Q375" s="51"/>
      <c r="T375" s="54"/>
    </row>
    <row r="376" spans="1:20" s="53" customFormat="1" ht="39" customHeight="1" outlineLevel="3" x14ac:dyDescent="0.25">
      <c r="A376" s="161" t="s">
        <v>412</v>
      </c>
      <c r="B376" s="128"/>
      <c r="C376" s="126" t="s">
        <v>430</v>
      </c>
      <c r="D376" s="105">
        <f t="shared" si="38"/>
        <v>4.3</v>
      </c>
      <c r="E376" s="100">
        <v>0</v>
      </c>
      <c r="F376" s="84">
        <v>0</v>
      </c>
      <c r="G376" s="106">
        <v>4.3</v>
      </c>
      <c r="H376" s="84">
        <v>0</v>
      </c>
      <c r="I376" s="125">
        <f t="shared" si="30"/>
        <v>0.3</v>
      </c>
      <c r="J376" s="84">
        <v>0</v>
      </c>
      <c r="K376" s="106">
        <v>0</v>
      </c>
      <c r="L376" s="106">
        <v>0.3</v>
      </c>
      <c r="M376" s="84">
        <v>0</v>
      </c>
      <c r="N376" s="82">
        <f t="shared" si="39"/>
        <v>6.9767441860465116</v>
      </c>
      <c r="O376" s="51"/>
      <c r="P376" s="52"/>
      <c r="Q376" s="51"/>
      <c r="T376" s="54"/>
    </row>
    <row r="377" spans="1:20" s="53" customFormat="1" ht="39" customHeight="1" outlineLevel="3" x14ac:dyDescent="0.25">
      <c r="A377" s="160" t="s">
        <v>413</v>
      </c>
      <c r="B377" s="138"/>
      <c r="C377" s="104" t="s">
        <v>431</v>
      </c>
      <c r="D377" s="125">
        <f t="shared" si="38"/>
        <v>124.41</v>
      </c>
      <c r="E377" s="100">
        <v>0</v>
      </c>
      <c r="F377" s="84">
        <v>0</v>
      </c>
      <c r="G377" s="106">
        <v>124.41</v>
      </c>
      <c r="H377" s="84">
        <v>0</v>
      </c>
      <c r="I377" s="125">
        <f t="shared" si="30"/>
        <v>102.84</v>
      </c>
      <c r="J377" s="84">
        <v>0</v>
      </c>
      <c r="K377" s="106">
        <v>0</v>
      </c>
      <c r="L377" s="106">
        <v>102.84</v>
      </c>
      <c r="M377" s="84">
        <v>0</v>
      </c>
      <c r="N377" s="82">
        <f t="shared" si="39"/>
        <v>82.66216542078611</v>
      </c>
      <c r="O377" s="51"/>
      <c r="P377" s="52"/>
      <c r="Q377" s="51"/>
      <c r="T377" s="54"/>
    </row>
    <row r="378" spans="1:20" s="53" customFormat="1" ht="39" customHeight="1" outlineLevel="3" x14ac:dyDescent="0.25">
      <c r="A378" s="161" t="s">
        <v>414</v>
      </c>
      <c r="B378" s="128"/>
      <c r="C378" s="126" t="s">
        <v>432</v>
      </c>
      <c r="D378" s="105">
        <f t="shared" si="38"/>
        <v>288</v>
      </c>
      <c r="E378" s="100">
        <v>0</v>
      </c>
      <c r="F378" s="84">
        <v>256.32</v>
      </c>
      <c r="G378" s="106">
        <v>31.68</v>
      </c>
      <c r="H378" s="84">
        <v>0</v>
      </c>
      <c r="I378" s="125">
        <f t="shared" si="30"/>
        <v>148.6</v>
      </c>
      <c r="J378" s="84">
        <v>0</v>
      </c>
      <c r="K378" s="106">
        <v>132.25</v>
      </c>
      <c r="L378" s="106">
        <v>16.350000000000001</v>
      </c>
      <c r="M378" s="84">
        <v>0</v>
      </c>
      <c r="N378" s="82">
        <f t="shared" si="39"/>
        <v>51.597222222222214</v>
      </c>
      <c r="O378" s="51"/>
      <c r="P378" s="52"/>
      <c r="Q378" s="51"/>
      <c r="T378" s="54"/>
    </row>
    <row r="379" spans="1:20" s="53" customFormat="1" ht="39" customHeight="1" outlineLevel="2" x14ac:dyDescent="0.25">
      <c r="A379" s="160" t="s">
        <v>250</v>
      </c>
      <c r="B379" s="138"/>
      <c r="C379" s="104" t="s">
        <v>433</v>
      </c>
      <c r="D379" s="125">
        <f t="shared" si="38"/>
        <v>30.3</v>
      </c>
      <c r="E379" s="100">
        <v>0</v>
      </c>
      <c r="F379" s="84">
        <v>0</v>
      </c>
      <c r="G379" s="106">
        <v>30.3</v>
      </c>
      <c r="H379" s="84">
        <v>0</v>
      </c>
      <c r="I379" s="125">
        <f t="shared" si="30"/>
        <v>0</v>
      </c>
      <c r="J379" s="84">
        <v>0</v>
      </c>
      <c r="K379" s="106">
        <v>0</v>
      </c>
      <c r="L379" s="106">
        <v>0</v>
      </c>
      <c r="M379" s="84">
        <v>0</v>
      </c>
      <c r="N379" s="82">
        <f t="shared" si="39"/>
        <v>0</v>
      </c>
      <c r="O379" s="51"/>
      <c r="P379" s="52"/>
      <c r="Q379" s="51"/>
      <c r="T379" s="54"/>
    </row>
    <row r="380" spans="1:20" s="53" customFormat="1" ht="39" customHeight="1" outlineLevel="2" x14ac:dyDescent="0.25">
      <c r="A380" s="161" t="s">
        <v>255</v>
      </c>
      <c r="B380" s="128"/>
      <c r="C380" s="126" t="s">
        <v>434</v>
      </c>
      <c r="D380" s="105">
        <f t="shared" si="38"/>
        <v>842.01</v>
      </c>
      <c r="E380" s="100">
        <v>0</v>
      </c>
      <c r="F380" s="84">
        <v>0</v>
      </c>
      <c r="G380" s="106">
        <v>842.01</v>
      </c>
      <c r="H380" s="84">
        <v>0</v>
      </c>
      <c r="I380" s="125">
        <f t="shared" si="30"/>
        <v>475.17</v>
      </c>
      <c r="J380" s="84">
        <v>0</v>
      </c>
      <c r="K380" s="106">
        <v>0</v>
      </c>
      <c r="L380" s="106">
        <v>475.17</v>
      </c>
      <c r="M380" s="84">
        <v>0</v>
      </c>
      <c r="N380" s="82">
        <f t="shared" si="39"/>
        <v>56.432821462927997</v>
      </c>
      <c r="O380" s="51"/>
      <c r="P380" s="52"/>
      <c r="Q380" s="51"/>
      <c r="T380" s="54"/>
    </row>
    <row r="381" spans="1:20" s="53" customFormat="1" ht="39" customHeight="1" outlineLevel="2" x14ac:dyDescent="0.25">
      <c r="A381" s="160" t="s">
        <v>262</v>
      </c>
      <c r="B381" s="138"/>
      <c r="C381" s="104" t="s">
        <v>435</v>
      </c>
      <c r="D381" s="125">
        <f t="shared" si="38"/>
        <v>334.42</v>
      </c>
      <c r="E381" s="100">
        <v>0</v>
      </c>
      <c r="F381" s="84">
        <v>164.84</v>
      </c>
      <c r="G381" s="106">
        <v>169.58</v>
      </c>
      <c r="H381" s="84">
        <v>0</v>
      </c>
      <c r="I381" s="125">
        <f t="shared" si="30"/>
        <v>163.18</v>
      </c>
      <c r="J381" s="84">
        <v>0</v>
      </c>
      <c r="K381" s="106">
        <v>78.89</v>
      </c>
      <c r="L381" s="106">
        <v>84.29</v>
      </c>
      <c r="M381" s="84">
        <v>0</v>
      </c>
      <c r="N381" s="82">
        <f t="shared" si="39"/>
        <v>48.794928532982482</v>
      </c>
      <c r="O381" s="51"/>
      <c r="P381" s="52"/>
      <c r="Q381" s="51"/>
      <c r="T381" s="54"/>
    </row>
    <row r="382" spans="1:20" s="53" customFormat="1" ht="39.75" customHeight="1" outlineLevel="1" x14ac:dyDescent="0.25">
      <c r="A382" s="160" t="s">
        <v>272</v>
      </c>
      <c r="B382" s="116"/>
      <c r="C382" s="129" t="s">
        <v>149</v>
      </c>
      <c r="D382" s="94">
        <f t="shared" si="38"/>
        <v>40102.350000000006</v>
      </c>
      <c r="E382" s="107">
        <v>0</v>
      </c>
      <c r="F382" s="106">
        <v>4647.4799999999996</v>
      </c>
      <c r="G382" s="106">
        <v>35454.870000000003</v>
      </c>
      <c r="H382" s="79">
        <v>0</v>
      </c>
      <c r="I382" s="125">
        <f t="shared" si="30"/>
        <v>21029.489999999998</v>
      </c>
      <c r="J382" s="79">
        <v>0</v>
      </c>
      <c r="K382" s="106">
        <v>2526.2600000000002</v>
      </c>
      <c r="L382" s="106">
        <v>18503.23</v>
      </c>
      <c r="M382" s="79">
        <v>0</v>
      </c>
      <c r="N382" s="80">
        <f t="shared" si="39"/>
        <v>52.43954531342925</v>
      </c>
      <c r="O382" s="51"/>
      <c r="P382" s="52"/>
      <c r="Q382" s="51"/>
      <c r="T382" s="54"/>
    </row>
    <row r="383" spans="1:20" s="53" customFormat="1" ht="39.75" customHeight="1" outlineLevel="2" x14ac:dyDescent="0.25">
      <c r="A383" s="160" t="s">
        <v>273</v>
      </c>
      <c r="B383" s="116"/>
      <c r="C383" s="130" t="s">
        <v>361</v>
      </c>
      <c r="D383" s="94">
        <f t="shared" si="38"/>
        <v>31240.5</v>
      </c>
      <c r="E383" s="107">
        <v>0</v>
      </c>
      <c r="F383" s="106">
        <v>0</v>
      </c>
      <c r="G383" s="106">
        <v>31240.5</v>
      </c>
      <c r="H383" s="79">
        <v>0</v>
      </c>
      <c r="I383" s="125">
        <f t="shared" ref="I383:I391" si="40">J383+K383+L383+M383</f>
        <v>16380.77</v>
      </c>
      <c r="J383" s="79">
        <v>0</v>
      </c>
      <c r="K383" s="106">
        <v>0</v>
      </c>
      <c r="L383" s="106">
        <v>16380.77</v>
      </c>
      <c r="M383" s="79">
        <v>0</v>
      </c>
      <c r="N383" s="80">
        <f t="shared" si="39"/>
        <v>52.434404058833884</v>
      </c>
      <c r="O383" s="51"/>
      <c r="P383" s="52"/>
      <c r="Q383" s="51"/>
      <c r="T383" s="54"/>
    </row>
    <row r="384" spans="1:20" s="53" customFormat="1" ht="39.75" customHeight="1" outlineLevel="3" x14ac:dyDescent="0.25">
      <c r="A384" s="160" t="s">
        <v>579</v>
      </c>
      <c r="B384" s="116"/>
      <c r="C384" s="130" t="s">
        <v>361</v>
      </c>
      <c r="D384" s="94">
        <f t="shared" si="38"/>
        <v>29542.799999999999</v>
      </c>
      <c r="E384" s="107">
        <v>0</v>
      </c>
      <c r="F384" s="106">
        <v>0</v>
      </c>
      <c r="G384" s="106">
        <v>29542.799999999999</v>
      </c>
      <c r="H384" s="79">
        <v>0</v>
      </c>
      <c r="I384" s="125">
        <f t="shared" si="40"/>
        <v>14683.08</v>
      </c>
      <c r="J384" s="79">
        <v>0</v>
      </c>
      <c r="K384" s="106">
        <v>0</v>
      </c>
      <c r="L384" s="106">
        <v>14683.08</v>
      </c>
      <c r="M384" s="79">
        <v>0</v>
      </c>
      <c r="N384" s="80">
        <f t="shared" si="39"/>
        <v>49.701043909175837</v>
      </c>
      <c r="O384" s="51"/>
      <c r="P384" s="52"/>
      <c r="Q384" s="51"/>
      <c r="T384" s="54"/>
    </row>
    <row r="385" spans="1:21" s="53" customFormat="1" ht="39.75" customHeight="1" outlineLevel="3" x14ac:dyDescent="0.25">
      <c r="A385" s="160" t="s">
        <v>580</v>
      </c>
      <c r="B385" s="116"/>
      <c r="C385" s="130" t="s">
        <v>581</v>
      </c>
      <c r="D385" s="94">
        <f t="shared" si="38"/>
        <v>1372.7</v>
      </c>
      <c r="E385" s="107">
        <v>0</v>
      </c>
      <c r="F385" s="106">
        <v>0</v>
      </c>
      <c r="G385" s="106">
        <v>1372.7</v>
      </c>
      <c r="H385" s="79">
        <v>0</v>
      </c>
      <c r="I385" s="125">
        <f t="shared" si="40"/>
        <v>1372.7</v>
      </c>
      <c r="J385" s="79">
        <v>0</v>
      </c>
      <c r="K385" s="106">
        <v>0</v>
      </c>
      <c r="L385" s="106">
        <v>1372.7</v>
      </c>
      <c r="M385" s="79">
        <v>0</v>
      </c>
      <c r="N385" s="80">
        <f>I385/D385*100</f>
        <v>100</v>
      </c>
      <c r="O385" s="51"/>
      <c r="P385" s="52"/>
      <c r="Q385" s="51"/>
      <c r="T385" s="54"/>
    </row>
    <row r="386" spans="1:21" s="53" customFormat="1" ht="39.75" customHeight="1" outlineLevel="3" x14ac:dyDescent="0.25">
      <c r="A386" s="160" t="s">
        <v>582</v>
      </c>
      <c r="B386" s="116"/>
      <c r="C386" s="130" t="s">
        <v>583</v>
      </c>
      <c r="D386" s="94">
        <f t="shared" si="38"/>
        <v>325</v>
      </c>
      <c r="E386" s="107">
        <v>0</v>
      </c>
      <c r="F386" s="106">
        <v>0</v>
      </c>
      <c r="G386" s="106">
        <v>325</v>
      </c>
      <c r="H386" s="79">
        <v>0</v>
      </c>
      <c r="I386" s="125">
        <f t="shared" si="40"/>
        <v>325</v>
      </c>
      <c r="J386" s="79">
        <v>0</v>
      </c>
      <c r="K386" s="106">
        <v>0</v>
      </c>
      <c r="L386" s="106">
        <v>325</v>
      </c>
      <c r="M386" s="79">
        <v>0</v>
      </c>
      <c r="N386" s="80">
        <f>I386/D386*100</f>
        <v>100</v>
      </c>
      <c r="O386" s="51"/>
      <c r="P386" s="52"/>
      <c r="Q386" s="51"/>
      <c r="T386" s="54"/>
    </row>
    <row r="387" spans="1:21" s="53" customFormat="1" ht="39.75" customHeight="1" outlineLevel="2" x14ac:dyDescent="0.25">
      <c r="A387" s="160" t="s">
        <v>436</v>
      </c>
      <c r="B387" s="116"/>
      <c r="C387" s="130" t="s">
        <v>437</v>
      </c>
      <c r="D387" s="94">
        <f t="shared" si="38"/>
        <v>8251.33</v>
      </c>
      <c r="E387" s="107">
        <v>0</v>
      </c>
      <c r="F387" s="106">
        <v>4067.48</v>
      </c>
      <c r="G387" s="106">
        <v>4183.8500000000004</v>
      </c>
      <c r="H387" s="79">
        <v>0</v>
      </c>
      <c r="I387" s="125">
        <f t="shared" si="40"/>
        <v>4038.1899999999996</v>
      </c>
      <c r="J387" s="79">
        <v>0</v>
      </c>
      <c r="K387" s="106">
        <v>1946.26</v>
      </c>
      <c r="L387" s="106">
        <v>2091.9299999999998</v>
      </c>
      <c r="M387" s="79">
        <v>0</v>
      </c>
      <c r="N387" s="80">
        <f t="shared" si="39"/>
        <v>48.939867875845465</v>
      </c>
      <c r="O387" s="51"/>
      <c r="P387" s="52"/>
      <c r="Q387" s="51"/>
      <c r="T387" s="54"/>
    </row>
    <row r="388" spans="1:21" s="53" customFormat="1" ht="39.75" customHeight="1" outlineLevel="2" collapsed="1" x14ac:dyDescent="0.25">
      <c r="A388" s="160" t="s">
        <v>438</v>
      </c>
      <c r="B388" s="116"/>
      <c r="C388" s="130" t="s">
        <v>439</v>
      </c>
      <c r="D388" s="94">
        <f t="shared" si="38"/>
        <v>610.52</v>
      </c>
      <c r="E388" s="107">
        <v>0</v>
      </c>
      <c r="F388" s="106">
        <v>579.99</v>
      </c>
      <c r="G388" s="106">
        <v>30.53</v>
      </c>
      <c r="H388" s="79">
        <v>0</v>
      </c>
      <c r="I388" s="125">
        <f t="shared" si="40"/>
        <v>610.52</v>
      </c>
      <c r="J388" s="79">
        <v>0</v>
      </c>
      <c r="K388" s="106">
        <v>579.99</v>
      </c>
      <c r="L388" s="106">
        <v>30.53</v>
      </c>
      <c r="M388" s="79">
        <v>0</v>
      </c>
      <c r="N388" s="80">
        <f t="shared" si="39"/>
        <v>100</v>
      </c>
      <c r="O388" s="51"/>
      <c r="P388" s="52"/>
      <c r="Q388" s="51"/>
      <c r="T388" s="54"/>
    </row>
    <row r="389" spans="1:21" s="53" customFormat="1" ht="39.75" customHeight="1" outlineLevel="2" x14ac:dyDescent="0.25">
      <c r="A389" s="160" t="s">
        <v>584</v>
      </c>
      <c r="B389" s="116"/>
      <c r="C389" s="130" t="s">
        <v>585</v>
      </c>
      <c r="D389" s="94">
        <f t="shared" si="38"/>
        <v>180.79999999999998</v>
      </c>
      <c r="E389" s="107">
        <v>0</v>
      </c>
      <c r="F389" s="106">
        <v>171.76</v>
      </c>
      <c r="G389" s="106">
        <v>9.0399999999999991</v>
      </c>
      <c r="H389" s="79">
        <v>0</v>
      </c>
      <c r="I389" s="125">
        <f t="shared" si="40"/>
        <v>180.79999999999998</v>
      </c>
      <c r="J389" s="79">
        <v>0</v>
      </c>
      <c r="K389" s="106">
        <v>171.76</v>
      </c>
      <c r="L389" s="106">
        <v>9.0399999999999991</v>
      </c>
      <c r="M389" s="79">
        <v>0</v>
      </c>
      <c r="N389" s="80">
        <f t="shared" si="39"/>
        <v>100</v>
      </c>
      <c r="O389" s="51"/>
      <c r="P389" s="52"/>
      <c r="Q389" s="51"/>
      <c r="T389" s="54"/>
    </row>
    <row r="390" spans="1:21" s="53" customFormat="1" ht="39.75" customHeight="1" outlineLevel="2" x14ac:dyDescent="0.25">
      <c r="A390" s="160" t="s">
        <v>586</v>
      </c>
      <c r="B390" s="116"/>
      <c r="C390" s="130" t="s">
        <v>587</v>
      </c>
      <c r="D390" s="94">
        <f t="shared" si="38"/>
        <v>177.9</v>
      </c>
      <c r="E390" s="107">
        <v>0</v>
      </c>
      <c r="F390" s="106">
        <v>169</v>
      </c>
      <c r="G390" s="106">
        <v>8.9</v>
      </c>
      <c r="H390" s="79">
        <v>0</v>
      </c>
      <c r="I390" s="125">
        <f t="shared" si="40"/>
        <v>177.9</v>
      </c>
      <c r="J390" s="79">
        <v>0</v>
      </c>
      <c r="K390" s="106">
        <v>169</v>
      </c>
      <c r="L390" s="106">
        <v>8.9</v>
      </c>
      <c r="M390" s="79">
        <v>0</v>
      </c>
      <c r="N390" s="80">
        <f t="shared" si="39"/>
        <v>100</v>
      </c>
      <c r="O390" s="51"/>
      <c r="P390" s="52"/>
      <c r="Q390" s="51"/>
      <c r="T390" s="54"/>
    </row>
    <row r="391" spans="1:21" s="53" customFormat="1" ht="39.75" customHeight="1" outlineLevel="2" x14ac:dyDescent="0.25">
      <c r="A391" s="160" t="s">
        <v>588</v>
      </c>
      <c r="B391" s="116"/>
      <c r="C391" s="130" t="s">
        <v>589</v>
      </c>
      <c r="D391" s="94">
        <f t="shared" si="38"/>
        <v>251.82</v>
      </c>
      <c r="E391" s="107">
        <v>0</v>
      </c>
      <c r="F391" s="106">
        <v>239.23</v>
      </c>
      <c r="G391" s="106">
        <v>12.59</v>
      </c>
      <c r="H391" s="79">
        <v>0</v>
      </c>
      <c r="I391" s="125">
        <f t="shared" si="40"/>
        <v>251.82</v>
      </c>
      <c r="J391" s="79">
        <v>0</v>
      </c>
      <c r="K391" s="106">
        <v>239.23</v>
      </c>
      <c r="L391" s="106">
        <v>12.59</v>
      </c>
      <c r="M391" s="79">
        <v>0</v>
      </c>
      <c r="N391" s="80">
        <f t="shared" si="39"/>
        <v>100</v>
      </c>
      <c r="O391" s="51"/>
      <c r="P391" s="52"/>
      <c r="Q391" s="51"/>
      <c r="T391" s="54"/>
    </row>
    <row r="392" spans="1:21" s="40" customFormat="1" ht="56.25" customHeight="1" x14ac:dyDescent="0.25">
      <c r="A392" s="160">
        <v>10</v>
      </c>
      <c r="B392" s="190" t="s">
        <v>37</v>
      </c>
      <c r="C392" s="191"/>
      <c r="D392" s="70">
        <f t="shared" si="38"/>
        <v>16592.16</v>
      </c>
      <c r="E392" s="100">
        <v>22.95</v>
      </c>
      <c r="F392" s="71">
        <v>7522.05</v>
      </c>
      <c r="G392" s="71">
        <v>9047.16</v>
      </c>
      <c r="H392" s="84">
        <v>0</v>
      </c>
      <c r="I392" s="124">
        <f t="shared" si="30"/>
        <v>9333.65</v>
      </c>
      <c r="J392" s="84">
        <v>0</v>
      </c>
      <c r="K392" s="71">
        <v>1532.28</v>
      </c>
      <c r="L392" s="71">
        <v>7801.37</v>
      </c>
      <c r="M392" s="84">
        <v>0</v>
      </c>
      <c r="N392" s="80">
        <f t="shared" ref="N392:N407" si="41">I392/D392*100</f>
        <v>56.253375087993362</v>
      </c>
      <c r="O392" s="38"/>
      <c r="P392" s="39"/>
      <c r="Q392" s="38"/>
      <c r="T392" s="41"/>
      <c r="U392" s="55"/>
    </row>
    <row r="393" spans="1:21" s="40" customFormat="1" ht="39.75" customHeight="1" outlineLevel="3" x14ac:dyDescent="0.25">
      <c r="A393" s="160" t="s">
        <v>292</v>
      </c>
      <c r="B393" s="180" t="s">
        <v>83</v>
      </c>
      <c r="C393" s="181"/>
      <c r="D393" s="86">
        <f t="shared" si="38"/>
        <v>15700</v>
      </c>
      <c r="E393" s="87">
        <v>0</v>
      </c>
      <c r="F393" s="87">
        <v>7500</v>
      </c>
      <c r="G393" s="98">
        <v>8200</v>
      </c>
      <c r="H393" s="89">
        <v>0</v>
      </c>
      <c r="I393" s="86">
        <f t="shared" si="30"/>
        <v>9297.75</v>
      </c>
      <c r="J393" s="87">
        <v>0</v>
      </c>
      <c r="K393" s="87">
        <v>1532.28</v>
      </c>
      <c r="L393" s="98">
        <v>7765.47</v>
      </c>
      <c r="M393" s="87">
        <v>0</v>
      </c>
      <c r="N393" s="56">
        <f t="shared" ref="N393:N395" si="42">I393/D393*100</f>
        <v>59.221337579617838</v>
      </c>
      <c r="O393" s="38"/>
      <c r="P393" s="39"/>
      <c r="Q393" s="38"/>
    </row>
    <row r="394" spans="1:21" s="40" customFormat="1" ht="39.75" customHeight="1" outlineLevel="3" x14ac:dyDescent="0.25">
      <c r="A394" s="161" t="s">
        <v>179</v>
      </c>
      <c r="B394" s="156"/>
      <c r="C394" s="157" t="s">
        <v>601</v>
      </c>
      <c r="D394" s="86">
        <f>E394+F394+G394++H394</f>
        <v>7300</v>
      </c>
      <c r="E394" s="87">
        <v>0</v>
      </c>
      <c r="F394" s="87">
        <v>0</v>
      </c>
      <c r="G394" s="98">
        <f>G395+G396</f>
        <v>7300</v>
      </c>
      <c r="H394" s="89">
        <v>0</v>
      </c>
      <c r="I394" s="86">
        <f>J394+K394+L394+M394</f>
        <v>7272.19</v>
      </c>
      <c r="J394" s="87">
        <v>0</v>
      </c>
      <c r="K394" s="87">
        <v>0</v>
      </c>
      <c r="L394" s="98">
        <f>L395+L396</f>
        <v>7272.19</v>
      </c>
      <c r="M394" s="87">
        <v>0</v>
      </c>
      <c r="N394" s="56">
        <f t="shared" si="42"/>
        <v>99.61904109589041</v>
      </c>
      <c r="O394" s="38"/>
      <c r="P394" s="39"/>
      <c r="Q394" s="38"/>
    </row>
    <row r="395" spans="1:21" s="40" customFormat="1" ht="39.75" customHeight="1" outlineLevel="4" x14ac:dyDescent="0.25">
      <c r="A395" s="164" t="s">
        <v>180</v>
      </c>
      <c r="B395" s="156"/>
      <c r="C395" s="157" t="s">
        <v>600</v>
      </c>
      <c r="D395" s="86">
        <f t="shared" si="38"/>
        <v>6901.66</v>
      </c>
      <c r="E395" s="87">
        <v>0</v>
      </c>
      <c r="F395" s="87">
        <v>0</v>
      </c>
      <c r="G395" s="98">
        <v>6901.66</v>
      </c>
      <c r="H395" s="89">
        <v>0</v>
      </c>
      <c r="I395" s="86">
        <f t="shared" si="30"/>
        <v>6901.66</v>
      </c>
      <c r="J395" s="87">
        <v>0</v>
      </c>
      <c r="K395" s="87">
        <v>0</v>
      </c>
      <c r="L395" s="98">
        <v>6901.66</v>
      </c>
      <c r="M395" s="87">
        <v>0</v>
      </c>
      <c r="N395" s="56">
        <f t="shared" si="42"/>
        <v>100</v>
      </c>
      <c r="O395" s="38"/>
      <c r="P395" s="39"/>
      <c r="Q395" s="38"/>
    </row>
    <row r="396" spans="1:21" s="40" customFormat="1" ht="39.75" customHeight="1" outlineLevel="4" x14ac:dyDescent="0.25">
      <c r="A396" s="164" t="s">
        <v>181</v>
      </c>
      <c r="B396" s="156"/>
      <c r="C396" s="157" t="s">
        <v>441</v>
      </c>
      <c r="D396" s="86">
        <f t="shared" ref="D396:D401" si="43">E396+F396+G396+H396</f>
        <v>398.34</v>
      </c>
      <c r="E396" s="87">
        <v>0</v>
      </c>
      <c r="F396" s="87">
        <v>0</v>
      </c>
      <c r="G396" s="98">
        <v>398.34</v>
      </c>
      <c r="H396" s="89">
        <v>0</v>
      </c>
      <c r="I396" s="86">
        <f t="shared" ref="I396:I401" si="44">J396+K396+L396+M396</f>
        <v>370.53</v>
      </c>
      <c r="J396" s="87">
        <v>0</v>
      </c>
      <c r="K396" s="87">
        <v>0</v>
      </c>
      <c r="L396" s="98">
        <v>370.53</v>
      </c>
      <c r="M396" s="87">
        <v>0</v>
      </c>
      <c r="N396" s="56">
        <f t="shared" ref="N396:N401" si="45">I396/D396*100</f>
        <v>93.018526886579295</v>
      </c>
      <c r="O396" s="38"/>
      <c r="P396" s="39"/>
      <c r="Q396" s="38"/>
    </row>
    <row r="397" spans="1:21" s="40" customFormat="1" ht="39.75" customHeight="1" outlineLevel="4" x14ac:dyDescent="0.25">
      <c r="A397" s="164" t="s">
        <v>206</v>
      </c>
      <c r="B397" s="156"/>
      <c r="C397" s="157" t="s">
        <v>442</v>
      </c>
      <c r="D397" s="86">
        <f t="shared" si="43"/>
        <v>900</v>
      </c>
      <c r="E397" s="87">
        <v>0</v>
      </c>
      <c r="F397" s="87">
        <v>0</v>
      </c>
      <c r="G397" s="98">
        <v>900</v>
      </c>
      <c r="H397" s="89">
        <v>0</v>
      </c>
      <c r="I397" s="86">
        <f t="shared" si="44"/>
        <v>493.27</v>
      </c>
      <c r="J397" s="87">
        <v>0</v>
      </c>
      <c r="K397" s="87">
        <v>0</v>
      </c>
      <c r="L397" s="98">
        <f>L398+L399+L400</f>
        <v>493.27</v>
      </c>
      <c r="M397" s="87">
        <v>0</v>
      </c>
      <c r="N397" s="56">
        <f t="shared" si="45"/>
        <v>54.80777777777778</v>
      </c>
      <c r="O397" s="38"/>
      <c r="P397" s="39"/>
      <c r="Q397" s="38"/>
    </row>
    <row r="398" spans="1:21" s="40" customFormat="1" ht="39.75" customHeight="1" outlineLevel="4" x14ac:dyDescent="0.25">
      <c r="A398" s="164" t="s">
        <v>212</v>
      </c>
      <c r="B398" s="156"/>
      <c r="C398" s="157" t="s">
        <v>602</v>
      </c>
      <c r="D398" s="86">
        <f t="shared" si="43"/>
        <v>603.67999999999995</v>
      </c>
      <c r="E398" s="87">
        <v>0</v>
      </c>
      <c r="F398" s="87">
        <v>0</v>
      </c>
      <c r="G398" s="98">
        <v>603.67999999999995</v>
      </c>
      <c r="H398" s="89">
        <v>0</v>
      </c>
      <c r="I398" s="86">
        <f t="shared" si="44"/>
        <v>457.27</v>
      </c>
      <c r="J398" s="87">
        <v>0</v>
      </c>
      <c r="K398" s="87">
        <v>0</v>
      </c>
      <c r="L398" s="98">
        <v>457.27</v>
      </c>
      <c r="M398" s="87">
        <v>0</v>
      </c>
      <c r="N398" s="56">
        <f t="shared" si="45"/>
        <v>75.747084548104965</v>
      </c>
      <c r="O398" s="38"/>
      <c r="P398" s="39"/>
      <c r="Q398" s="38"/>
    </row>
    <row r="399" spans="1:21" s="40" customFormat="1" ht="39.75" customHeight="1" outlineLevel="4" x14ac:dyDescent="0.25">
      <c r="A399" s="164" t="s">
        <v>213</v>
      </c>
      <c r="B399" s="156"/>
      <c r="C399" s="157" t="s">
        <v>603</v>
      </c>
      <c r="D399" s="86">
        <f t="shared" si="43"/>
        <v>227.32</v>
      </c>
      <c r="E399" s="87">
        <v>0</v>
      </c>
      <c r="F399" s="87">
        <v>0</v>
      </c>
      <c r="G399" s="98">
        <v>227.32</v>
      </c>
      <c r="H399" s="89">
        <v>0</v>
      </c>
      <c r="I399" s="86">
        <f t="shared" si="44"/>
        <v>36</v>
      </c>
      <c r="J399" s="87">
        <v>0</v>
      </c>
      <c r="K399" s="87">
        <v>0</v>
      </c>
      <c r="L399" s="98">
        <v>36</v>
      </c>
      <c r="M399" s="87">
        <v>0</v>
      </c>
      <c r="N399" s="56">
        <f t="shared" si="45"/>
        <v>15.836705965159247</v>
      </c>
      <c r="O399" s="38"/>
      <c r="P399" s="39"/>
      <c r="Q399" s="38"/>
    </row>
    <row r="400" spans="1:21" s="40" customFormat="1" ht="39.75" customHeight="1" outlineLevel="4" x14ac:dyDescent="0.25">
      <c r="A400" s="160" t="s">
        <v>214</v>
      </c>
      <c r="B400" s="156"/>
      <c r="C400" s="157" t="s">
        <v>443</v>
      </c>
      <c r="D400" s="86">
        <f t="shared" si="43"/>
        <v>69</v>
      </c>
      <c r="E400" s="87">
        <v>0</v>
      </c>
      <c r="F400" s="87">
        <v>0</v>
      </c>
      <c r="G400" s="98">
        <v>69</v>
      </c>
      <c r="H400" s="89">
        <v>0</v>
      </c>
      <c r="I400" s="86">
        <f t="shared" si="44"/>
        <v>0</v>
      </c>
      <c r="J400" s="87">
        <v>0</v>
      </c>
      <c r="K400" s="87">
        <v>0</v>
      </c>
      <c r="L400" s="98">
        <v>0</v>
      </c>
      <c r="M400" s="87">
        <v>0</v>
      </c>
      <c r="N400" s="56">
        <f t="shared" si="45"/>
        <v>0</v>
      </c>
      <c r="O400" s="38"/>
      <c r="P400" s="39"/>
      <c r="Q400" s="38"/>
    </row>
    <row r="401" spans="1:22" s="40" customFormat="1" ht="39.75" customHeight="1" outlineLevel="4" x14ac:dyDescent="0.25">
      <c r="A401" s="162" t="s">
        <v>217</v>
      </c>
      <c r="B401" s="156"/>
      <c r="C401" s="157" t="s">
        <v>444</v>
      </c>
      <c r="D401" s="86">
        <f t="shared" si="43"/>
        <v>7500</v>
      </c>
      <c r="E401" s="87">
        <v>0</v>
      </c>
      <c r="F401" s="87">
        <v>7500</v>
      </c>
      <c r="G401" s="98">
        <v>0</v>
      </c>
      <c r="H401" s="89">
        <v>0</v>
      </c>
      <c r="I401" s="86">
        <f t="shared" si="44"/>
        <v>1532.28</v>
      </c>
      <c r="J401" s="87">
        <v>0</v>
      </c>
      <c r="K401" s="87">
        <v>1532.28</v>
      </c>
      <c r="L401" s="98">
        <v>0</v>
      </c>
      <c r="M401" s="87">
        <v>0</v>
      </c>
      <c r="N401" s="56">
        <f t="shared" si="45"/>
        <v>20.430399999999999</v>
      </c>
      <c r="O401" s="38"/>
      <c r="P401" s="39"/>
      <c r="Q401" s="38"/>
    </row>
    <row r="402" spans="1:22" s="40" customFormat="1" ht="23.25" customHeight="1" outlineLevel="1" x14ac:dyDescent="0.25">
      <c r="A402" s="162" t="s">
        <v>234</v>
      </c>
      <c r="B402" s="210" t="s">
        <v>131</v>
      </c>
      <c r="C402" s="211"/>
      <c r="D402" s="86">
        <f t="shared" si="38"/>
        <v>841.6</v>
      </c>
      <c r="E402" s="87">
        <f>E413</f>
        <v>0</v>
      </c>
      <c r="F402" s="87">
        <v>0</v>
      </c>
      <c r="G402" s="87">
        <v>841.6</v>
      </c>
      <c r="H402" s="89">
        <v>0</v>
      </c>
      <c r="I402" s="86">
        <f t="shared" si="30"/>
        <v>35.9</v>
      </c>
      <c r="J402" s="87">
        <v>0</v>
      </c>
      <c r="K402" s="87">
        <v>0</v>
      </c>
      <c r="L402" s="87">
        <v>35.9</v>
      </c>
      <c r="M402" s="123">
        <v>0</v>
      </c>
      <c r="N402" s="56">
        <f t="shared" si="41"/>
        <v>4.2656844106463883</v>
      </c>
      <c r="O402" s="38"/>
      <c r="P402" s="39"/>
      <c r="Q402" s="38"/>
    </row>
    <row r="403" spans="1:22" s="40" customFormat="1" ht="23.25" customHeight="1" outlineLevel="2" x14ac:dyDescent="0.25">
      <c r="A403" s="162" t="s">
        <v>235</v>
      </c>
      <c r="B403" s="121"/>
      <c r="C403" s="122" t="s">
        <v>445</v>
      </c>
      <c r="D403" s="86">
        <f t="shared" si="38"/>
        <v>35.9</v>
      </c>
      <c r="E403" s="87">
        <v>0</v>
      </c>
      <c r="F403" s="87">
        <v>0</v>
      </c>
      <c r="G403" s="87">
        <v>35.9</v>
      </c>
      <c r="H403" s="89">
        <v>0</v>
      </c>
      <c r="I403" s="86">
        <f t="shared" si="30"/>
        <v>35.9</v>
      </c>
      <c r="J403" s="87">
        <v>0</v>
      </c>
      <c r="K403" s="87">
        <v>0</v>
      </c>
      <c r="L403" s="87">
        <v>35.9</v>
      </c>
      <c r="M403" s="123">
        <v>0</v>
      </c>
      <c r="N403" s="56">
        <f t="shared" si="41"/>
        <v>100</v>
      </c>
      <c r="O403" s="38"/>
      <c r="P403" s="39"/>
      <c r="Q403" s="38"/>
    </row>
    <row r="404" spans="1:22" s="40" customFormat="1" ht="23.25" customHeight="1" outlineLevel="2" x14ac:dyDescent="0.25">
      <c r="A404" s="162" t="s">
        <v>250</v>
      </c>
      <c r="B404" s="121"/>
      <c r="C404" s="122" t="s">
        <v>446</v>
      </c>
      <c r="D404" s="86">
        <f t="shared" si="38"/>
        <v>761.3</v>
      </c>
      <c r="E404" s="87">
        <v>0</v>
      </c>
      <c r="F404" s="87">
        <v>0</v>
      </c>
      <c r="G404" s="87">
        <v>761.3</v>
      </c>
      <c r="H404" s="89">
        <v>0</v>
      </c>
      <c r="I404" s="86">
        <f t="shared" si="30"/>
        <v>0</v>
      </c>
      <c r="J404" s="87">
        <v>0</v>
      </c>
      <c r="K404" s="87">
        <v>0</v>
      </c>
      <c r="L404" s="87">
        <v>0</v>
      </c>
      <c r="M404" s="123">
        <v>0</v>
      </c>
      <c r="N404" s="56">
        <f t="shared" si="41"/>
        <v>0</v>
      </c>
      <c r="O404" s="38"/>
      <c r="P404" s="39"/>
      <c r="Q404" s="38"/>
    </row>
    <row r="405" spans="1:22" s="40" customFormat="1" ht="23.25" customHeight="1" outlineLevel="2" x14ac:dyDescent="0.25">
      <c r="A405" s="162" t="s">
        <v>255</v>
      </c>
      <c r="B405" s="121"/>
      <c r="C405" s="122" t="s">
        <v>447</v>
      </c>
      <c r="D405" s="86">
        <f t="shared" si="38"/>
        <v>44.4</v>
      </c>
      <c r="E405" s="87">
        <v>0</v>
      </c>
      <c r="F405" s="87">
        <v>0</v>
      </c>
      <c r="G405" s="87">
        <v>44.4</v>
      </c>
      <c r="H405" s="89">
        <v>0</v>
      </c>
      <c r="I405" s="86">
        <f t="shared" si="30"/>
        <v>0</v>
      </c>
      <c r="J405" s="87">
        <v>0</v>
      </c>
      <c r="K405" s="87">
        <v>0</v>
      </c>
      <c r="L405" s="87">
        <v>0</v>
      </c>
      <c r="M405" s="123">
        <v>0</v>
      </c>
      <c r="N405" s="56">
        <f t="shared" si="41"/>
        <v>0</v>
      </c>
      <c r="O405" s="38"/>
      <c r="P405" s="39"/>
      <c r="Q405" s="38"/>
    </row>
    <row r="406" spans="1:22" s="40" customFormat="1" ht="23.25" customHeight="1" outlineLevel="1" x14ac:dyDescent="0.25">
      <c r="A406" s="162" t="s">
        <v>272</v>
      </c>
      <c r="B406" s="117"/>
      <c r="C406" s="113" t="s">
        <v>132</v>
      </c>
      <c r="D406" s="86">
        <f t="shared" si="38"/>
        <v>50.56</v>
      </c>
      <c r="E406" s="87">
        <v>22.95</v>
      </c>
      <c r="F406" s="87">
        <v>22.05</v>
      </c>
      <c r="G406" s="87">
        <v>5.56</v>
      </c>
      <c r="H406" s="89">
        <v>0</v>
      </c>
      <c r="I406" s="86">
        <f t="shared" si="30"/>
        <v>0</v>
      </c>
      <c r="J406" s="87">
        <v>0</v>
      </c>
      <c r="K406" s="87">
        <v>0</v>
      </c>
      <c r="L406" s="87">
        <v>0</v>
      </c>
      <c r="M406" s="123">
        <v>0</v>
      </c>
      <c r="N406" s="56">
        <f t="shared" si="41"/>
        <v>0</v>
      </c>
      <c r="O406" s="38"/>
      <c r="P406" s="39"/>
      <c r="Q406" s="38"/>
    </row>
    <row r="407" spans="1:22" s="40" customFormat="1" ht="23.25" customHeight="1" outlineLevel="2" x14ac:dyDescent="0.25">
      <c r="A407" s="162" t="s">
        <v>273</v>
      </c>
      <c r="B407" s="121"/>
      <c r="C407" s="122" t="s">
        <v>448</v>
      </c>
      <c r="D407" s="86">
        <f t="shared" si="38"/>
        <v>50.56</v>
      </c>
      <c r="E407" s="87">
        <v>22.95</v>
      </c>
      <c r="F407" s="87">
        <v>22.05</v>
      </c>
      <c r="G407" s="87">
        <v>5.56</v>
      </c>
      <c r="H407" s="89">
        <v>0</v>
      </c>
      <c r="I407" s="86">
        <f t="shared" si="30"/>
        <v>0</v>
      </c>
      <c r="J407" s="87">
        <v>0</v>
      </c>
      <c r="K407" s="87">
        <v>0</v>
      </c>
      <c r="L407" s="87">
        <v>0</v>
      </c>
      <c r="M407" s="123">
        <v>0</v>
      </c>
      <c r="N407" s="56">
        <f t="shared" si="41"/>
        <v>0</v>
      </c>
      <c r="O407" s="38"/>
      <c r="P407" s="39"/>
      <c r="Q407" s="38"/>
    </row>
    <row r="408" spans="1:22" s="40" customFormat="1" ht="23.25" customHeight="1" outlineLevel="1" x14ac:dyDescent="0.25">
      <c r="A408" s="162" t="s">
        <v>440</v>
      </c>
      <c r="B408" s="121"/>
      <c r="C408" s="122" t="s">
        <v>133</v>
      </c>
      <c r="D408" s="86">
        <v>0</v>
      </c>
      <c r="E408" s="87">
        <v>0</v>
      </c>
      <c r="F408" s="87">
        <v>0</v>
      </c>
      <c r="G408" s="87">
        <v>0</v>
      </c>
      <c r="H408" s="89">
        <v>0</v>
      </c>
      <c r="I408" s="86">
        <v>0</v>
      </c>
      <c r="J408" s="87">
        <v>0</v>
      </c>
      <c r="K408" s="87">
        <v>0</v>
      </c>
      <c r="L408" s="87">
        <v>0</v>
      </c>
      <c r="M408" s="123">
        <v>0</v>
      </c>
      <c r="N408" s="56">
        <v>0</v>
      </c>
      <c r="O408" s="38"/>
      <c r="P408" s="39"/>
      <c r="Q408" s="38"/>
    </row>
    <row r="409" spans="1:22" ht="15.75" thickBot="1" x14ac:dyDescent="0.3">
      <c r="A409" s="118"/>
      <c r="B409" s="119"/>
      <c r="C409" s="120"/>
      <c r="D409" s="68">
        <f>D392+D355+D351+D171+D148+D78+D46+D36+D27+D7</f>
        <v>2253296.5000000005</v>
      </c>
      <c r="E409" s="69">
        <f>E7+E27+E36+E46+E78+E148+E171+E351+E355+E392</f>
        <v>67444.2</v>
      </c>
      <c r="F409" s="69">
        <f>F7+F27+F36+F46+F78+F148+F171+F351+F355+F392</f>
        <v>1293296.2200000002</v>
      </c>
      <c r="G409" s="69">
        <f>G7+G27+G36+G46+G78+G148+G171+G351+G355+G392</f>
        <v>892448.9800000001</v>
      </c>
      <c r="H409" s="69">
        <f>-H7+H27+H36+H46+H78+H148+H171+H351+H355+H392</f>
        <v>107.1</v>
      </c>
      <c r="I409" s="68">
        <f>I392+I355+I351+I171+I148+I78+I46+I36+I27+I7</f>
        <v>1241859.3700000001</v>
      </c>
      <c r="J409" s="69">
        <f>J7+J27+J36+J46+J78+J148+J171+J351+J355+J392</f>
        <v>53483.98</v>
      </c>
      <c r="K409" s="69">
        <f>K7+K27+K36+K46+K78+K148+K171+K351+K355+K392</f>
        <v>720876.09</v>
      </c>
      <c r="L409" s="69">
        <f>L7+L27+L36+L46+L78+L148+L171+L351+L355+L392</f>
        <v>467492.25</v>
      </c>
      <c r="M409" s="71">
        <f>M7+M27+M36+M46+M78+M148+M171+M351+M355+M392</f>
        <v>7.05</v>
      </c>
      <c r="N409" s="56">
        <f>I409/D409*100</f>
        <v>55.113003104562573</v>
      </c>
      <c r="O409" s="39"/>
      <c r="P409" s="39"/>
      <c r="Q409" s="38"/>
      <c r="R409" s="40"/>
      <c r="S409" s="40"/>
      <c r="T409" s="40"/>
      <c r="U409" s="17"/>
      <c r="V409" s="17"/>
    </row>
    <row r="410" spans="1:22" x14ac:dyDescent="0.25">
      <c r="L410" s="59">
        <f>L392+L355+L351+L171+L148+L78+L46+L36+L27+L7</f>
        <v>467492.25000000006</v>
      </c>
      <c r="T410" s="17"/>
      <c r="U410" s="17"/>
      <c r="V410" s="17"/>
    </row>
    <row r="411" spans="1:22" x14ac:dyDescent="0.25">
      <c r="E411" s="7"/>
      <c r="T411" s="17"/>
      <c r="U411" s="17"/>
      <c r="V411" s="17"/>
    </row>
    <row r="412" spans="1:22" x14ac:dyDescent="0.25">
      <c r="J412" s="7"/>
      <c r="K412" s="7"/>
      <c r="L412" s="7"/>
      <c r="M412" s="7"/>
      <c r="T412" s="17"/>
      <c r="U412" s="17"/>
      <c r="V412" s="17"/>
    </row>
    <row r="413" spans="1:22" x14ac:dyDescent="0.25">
      <c r="T413" s="17"/>
      <c r="U413" s="17"/>
      <c r="V413" s="17"/>
    </row>
    <row r="414" spans="1:22" x14ac:dyDescent="0.25">
      <c r="T414" s="17"/>
      <c r="U414" s="17"/>
      <c r="V414" s="17"/>
    </row>
    <row r="415" spans="1:22" x14ac:dyDescent="0.25">
      <c r="T415" s="17"/>
      <c r="U415" s="17"/>
      <c r="V415" s="17"/>
    </row>
    <row r="416" spans="1:22" x14ac:dyDescent="0.25">
      <c r="T416" s="17"/>
      <c r="U416" s="17"/>
      <c r="V416" s="17"/>
    </row>
  </sheetData>
  <sheetProtection formatCells="0" formatColumns="0" formatRows="0" insertRows="0" deleteRows="0" selectLockedCells="1"/>
  <mergeCells count="50">
    <mergeCell ref="B229:N229"/>
    <mergeCell ref="B236:N236"/>
    <mergeCell ref="B355:C355"/>
    <mergeCell ref="B402:C402"/>
    <mergeCell ref="B392:C392"/>
    <mergeCell ref="B393:C393"/>
    <mergeCell ref="B356:C356"/>
    <mergeCell ref="B351:C351"/>
    <mergeCell ref="B352:C352"/>
    <mergeCell ref="B241:N241"/>
    <mergeCell ref="B246:N246"/>
    <mergeCell ref="B1:N1"/>
    <mergeCell ref="B2:N2"/>
    <mergeCell ref="D4:H4"/>
    <mergeCell ref="D5:H5"/>
    <mergeCell ref="B4:C6"/>
    <mergeCell ref="I4:M4"/>
    <mergeCell ref="I5:M5"/>
    <mergeCell ref="B78:C78"/>
    <mergeCell ref="B149:C149"/>
    <mergeCell ref="B146:C146"/>
    <mergeCell ref="B171:C171"/>
    <mergeCell ref="N4:N6"/>
    <mergeCell ref="B205:N205"/>
    <mergeCell ref="C198:N198"/>
    <mergeCell ref="B211:N211"/>
    <mergeCell ref="B220:N220"/>
    <mergeCell ref="B79:C79"/>
    <mergeCell ref="C195:N195"/>
    <mergeCell ref="B225:N225"/>
    <mergeCell ref="B27:C27"/>
    <mergeCell ref="B28:C28"/>
    <mergeCell ref="B7:C7"/>
    <mergeCell ref="B8:C8"/>
    <mergeCell ref="B36:C36"/>
    <mergeCell ref="B37:C37"/>
    <mergeCell ref="B42:C42"/>
    <mergeCell ref="B80:C80"/>
    <mergeCell ref="B158:C158"/>
    <mergeCell ref="B74:C74"/>
    <mergeCell ref="B46:C46"/>
    <mergeCell ref="B47:C47"/>
    <mergeCell ref="B148:C148"/>
    <mergeCell ref="B217:N217"/>
    <mergeCell ref="C192:N192"/>
    <mergeCell ref="A340:A342"/>
    <mergeCell ref="A314:A315"/>
    <mergeCell ref="A316:A318"/>
    <mergeCell ref="A319:A323"/>
    <mergeCell ref="A337:A339"/>
  </mergeCells>
  <pageMargins left="0.25" right="0.25" top="0.75" bottom="0.75" header="0.3" footer="0.3"/>
  <pageSetup paperSize="9" scale="54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9"/>
  <sheetViews>
    <sheetView topLeftCell="A64" zoomScale="59" zoomScaleNormal="59" workbookViewId="0">
      <selection activeCell="F34" sqref="F34"/>
    </sheetView>
  </sheetViews>
  <sheetFormatPr defaultRowHeight="15" x14ac:dyDescent="0.25"/>
  <cols>
    <col min="1" max="1" width="4.28515625" customWidth="1"/>
    <col min="2" max="2" width="92.140625" customWidth="1"/>
    <col min="3" max="3" width="14.42578125" customWidth="1"/>
    <col min="4" max="4" width="21.5703125" customWidth="1"/>
    <col min="5" max="5" width="12.28515625" customWidth="1"/>
    <col min="6" max="6" width="14.7109375" customWidth="1"/>
    <col min="7" max="7" width="50.85546875" customWidth="1"/>
  </cols>
  <sheetData>
    <row r="1" spans="1:7" ht="15.75" x14ac:dyDescent="0.25">
      <c r="A1" s="227" t="s">
        <v>95</v>
      </c>
      <c r="B1" s="227"/>
      <c r="C1" s="227"/>
      <c r="D1" s="227"/>
      <c r="E1" s="227"/>
      <c r="F1" s="227"/>
      <c r="G1" s="227"/>
    </row>
    <row r="3" spans="1:7" ht="15.75" x14ac:dyDescent="0.25">
      <c r="A3" s="214" t="s">
        <v>0</v>
      </c>
      <c r="B3" s="214" t="s">
        <v>15</v>
      </c>
      <c r="C3" s="214" t="s">
        <v>16</v>
      </c>
      <c r="D3" s="217" t="s">
        <v>17</v>
      </c>
      <c r="E3" s="218"/>
      <c r="F3" s="219"/>
      <c r="G3" s="214" t="s">
        <v>18</v>
      </c>
    </row>
    <row r="4" spans="1:7" ht="21.75" customHeight="1" x14ac:dyDescent="0.25">
      <c r="A4" s="215"/>
      <c r="B4" s="215"/>
      <c r="C4" s="215"/>
      <c r="D4" s="214" t="s">
        <v>19</v>
      </c>
      <c r="E4" s="220" t="s">
        <v>20</v>
      </c>
      <c r="F4" s="220"/>
      <c r="G4" s="215"/>
    </row>
    <row r="5" spans="1:7" ht="28.5" customHeight="1" x14ac:dyDescent="0.25">
      <c r="A5" s="216"/>
      <c r="B5" s="216"/>
      <c r="C5" s="216"/>
      <c r="D5" s="216"/>
      <c r="E5" s="1" t="s">
        <v>21</v>
      </c>
      <c r="F5" s="1" t="s">
        <v>22</v>
      </c>
      <c r="G5" s="216"/>
    </row>
    <row r="6" spans="1:7" ht="21.75" customHeight="1" x14ac:dyDescent="0.25">
      <c r="A6" s="212" t="s">
        <v>72</v>
      </c>
      <c r="B6" s="212"/>
      <c r="C6" s="212"/>
      <c r="D6" s="212"/>
      <c r="E6" s="212"/>
      <c r="F6" s="212"/>
      <c r="G6" s="212"/>
    </row>
    <row r="7" spans="1:7" s="46" customFormat="1" ht="110.25" customHeight="1" x14ac:dyDescent="0.25">
      <c r="A7" s="50">
        <v>1</v>
      </c>
      <c r="B7" s="50" t="s">
        <v>23</v>
      </c>
      <c r="C7" s="47" t="s">
        <v>24</v>
      </c>
      <c r="D7" s="47">
        <v>47</v>
      </c>
      <c r="E7" s="47">
        <v>49.5</v>
      </c>
      <c r="F7" s="47">
        <v>53.5</v>
      </c>
      <c r="G7" s="50" t="s">
        <v>112</v>
      </c>
    </row>
    <row r="8" spans="1:7" s="46" customFormat="1" ht="110.25" customHeight="1" x14ac:dyDescent="0.25">
      <c r="A8" s="50">
        <v>2</v>
      </c>
      <c r="B8" s="50" t="s">
        <v>114</v>
      </c>
      <c r="C8" s="47" t="s">
        <v>24</v>
      </c>
      <c r="D8" s="47">
        <v>60</v>
      </c>
      <c r="E8" s="47">
        <v>65</v>
      </c>
      <c r="F8" s="47">
        <v>70</v>
      </c>
      <c r="G8" s="50" t="s">
        <v>112</v>
      </c>
    </row>
    <row r="9" spans="1:7" s="46" customFormat="1" ht="108" customHeight="1" x14ac:dyDescent="0.25">
      <c r="A9" s="50">
        <v>3</v>
      </c>
      <c r="B9" s="50" t="s">
        <v>25</v>
      </c>
      <c r="C9" s="47" t="s">
        <v>24</v>
      </c>
      <c r="D9" s="47">
        <v>12.5</v>
      </c>
      <c r="E9" s="47">
        <v>12.5</v>
      </c>
      <c r="F9" s="47">
        <v>15.6</v>
      </c>
      <c r="G9" s="50" t="s">
        <v>113</v>
      </c>
    </row>
    <row r="10" spans="1:7" ht="21.75" customHeight="1" x14ac:dyDescent="0.25">
      <c r="A10" s="212" t="s">
        <v>71</v>
      </c>
      <c r="B10" s="212"/>
      <c r="C10" s="212"/>
      <c r="D10" s="212"/>
      <c r="E10" s="212"/>
      <c r="F10" s="212"/>
      <c r="G10" s="212"/>
    </row>
    <row r="11" spans="1:7" s="46" customFormat="1" ht="47.25" customHeight="1" x14ac:dyDescent="0.25">
      <c r="A11" s="47">
        <v>1</v>
      </c>
      <c r="B11" s="48" t="s">
        <v>39</v>
      </c>
      <c r="C11" s="47" t="s">
        <v>24</v>
      </c>
      <c r="D11" s="49">
        <v>0</v>
      </c>
      <c r="E11" s="47">
        <v>0</v>
      </c>
      <c r="F11" s="47">
        <v>0</v>
      </c>
      <c r="G11" s="50"/>
    </row>
    <row r="12" spans="1:7" s="46" customFormat="1" ht="39" customHeight="1" x14ac:dyDescent="0.25">
      <c r="A12" s="47">
        <v>2</v>
      </c>
      <c r="B12" s="48" t="s">
        <v>40</v>
      </c>
      <c r="C12" s="47" t="s">
        <v>24</v>
      </c>
      <c r="D12" s="49">
        <v>97.9</v>
      </c>
      <c r="E12" s="47">
        <v>95</v>
      </c>
      <c r="F12" s="47">
        <v>99.1</v>
      </c>
      <c r="G12" s="50"/>
    </row>
    <row r="13" spans="1:7" s="46" customFormat="1" ht="31.5" customHeight="1" x14ac:dyDescent="0.25">
      <c r="A13" s="47">
        <v>3</v>
      </c>
      <c r="B13" s="48" t="s">
        <v>41</v>
      </c>
      <c r="C13" s="47" t="s">
        <v>24</v>
      </c>
      <c r="D13" s="49">
        <v>23.95</v>
      </c>
      <c r="E13" s="47">
        <v>17</v>
      </c>
      <c r="F13" s="47">
        <v>36</v>
      </c>
      <c r="G13" s="50"/>
    </row>
    <row r="14" spans="1:7" s="46" customFormat="1" ht="31.5" customHeight="1" x14ac:dyDescent="0.25">
      <c r="A14" s="47">
        <v>4</v>
      </c>
      <c r="B14" s="48" t="s">
        <v>42</v>
      </c>
      <c r="C14" s="47" t="s">
        <v>24</v>
      </c>
      <c r="D14" s="49">
        <v>0</v>
      </c>
      <c r="E14" s="47" t="s">
        <v>26</v>
      </c>
      <c r="F14" s="47">
        <v>0</v>
      </c>
      <c r="G14" s="50"/>
    </row>
    <row r="15" spans="1:7" s="46" customFormat="1" ht="65.25" customHeight="1" x14ac:dyDescent="0.25">
      <c r="A15" s="47">
        <v>5</v>
      </c>
      <c r="B15" s="48" t="s">
        <v>43</v>
      </c>
      <c r="C15" s="47" t="s">
        <v>45</v>
      </c>
      <c r="D15" s="49">
        <v>0</v>
      </c>
      <c r="E15" s="47">
        <v>0</v>
      </c>
      <c r="F15" s="47">
        <v>0</v>
      </c>
      <c r="G15" s="50"/>
    </row>
    <row r="16" spans="1:7" ht="21.75" customHeight="1" x14ac:dyDescent="0.25">
      <c r="A16" s="212" t="s">
        <v>8</v>
      </c>
      <c r="B16" s="212"/>
      <c r="C16" s="212"/>
      <c r="D16" s="212"/>
      <c r="E16" s="212"/>
      <c r="F16" s="212"/>
      <c r="G16" s="212"/>
    </row>
    <row r="17" spans="1:9" s="24" customFormat="1" ht="147.75" customHeight="1" x14ac:dyDescent="0.25">
      <c r="A17" s="21">
        <v>1</v>
      </c>
      <c r="B17" s="21" t="s">
        <v>115</v>
      </c>
      <c r="C17" s="22" t="s">
        <v>24</v>
      </c>
      <c r="D17" s="6">
        <v>98.2</v>
      </c>
      <c r="E17" s="22">
        <v>98.5</v>
      </c>
      <c r="F17" s="22">
        <v>98.4</v>
      </c>
      <c r="G17" s="57"/>
    </row>
    <row r="18" spans="1:9" s="24" customFormat="1" ht="156.75" customHeight="1" x14ac:dyDescent="0.25">
      <c r="A18" s="21">
        <v>2</v>
      </c>
      <c r="B18" s="21" t="s">
        <v>44</v>
      </c>
      <c r="C18" s="22" t="s">
        <v>24</v>
      </c>
      <c r="D18" s="6">
        <v>98.7</v>
      </c>
      <c r="E18" s="22">
        <v>99.2</v>
      </c>
      <c r="F18" s="22">
        <v>99.1</v>
      </c>
      <c r="G18" s="57"/>
    </row>
    <row r="19" spans="1:9" s="46" customFormat="1" ht="40.5" customHeight="1" x14ac:dyDescent="0.25">
      <c r="A19" s="213" t="s">
        <v>70</v>
      </c>
      <c r="B19" s="213"/>
      <c r="C19" s="213"/>
      <c r="D19" s="213"/>
      <c r="E19" s="213"/>
      <c r="F19" s="213"/>
      <c r="G19" s="213"/>
    </row>
    <row r="20" spans="1:9" s="24" customFormat="1" ht="50.25" customHeight="1" x14ac:dyDescent="0.25">
      <c r="A20" s="21">
        <v>1</v>
      </c>
      <c r="B20" s="21" t="s">
        <v>110</v>
      </c>
      <c r="C20" s="22" t="s">
        <v>24</v>
      </c>
      <c r="D20" s="6">
        <v>5.2</v>
      </c>
      <c r="E20" s="6">
        <v>5.4</v>
      </c>
      <c r="F20" s="22">
        <v>5.7</v>
      </c>
      <c r="G20" s="21"/>
      <c r="H20" s="23"/>
      <c r="I20" s="37"/>
    </row>
    <row r="21" spans="1:9" s="24" customFormat="1" ht="33" customHeight="1" x14ac:dyDescent="0.25">
      <c r="A21" s="34">
        <v>2</v>
      </c>
      <c r="B21" s="62" t="s">
        <v>46</v>
      </c>
      <c r="C21" s="63" t="s">
        <v>24</v>
      </c>
      <c r="D21" s="61">
        <v>31.7</v>
      </c>
      <c r="E21" s="61">
        <v>31.9</v>
      </c>
      <c r="F21" s="61">
        <v>32.6</v>
      </c>
      <c r="G21" s="45"/>
    </row>
    <row r="22" spans="1:9" s="24" customFormat="1" ht="48" customHeight="1" x14ac:dyDescent="0.25">
      <c r="A22" s="21">
        <v>3</v>
      </c>
      <c r="B22" s="21" t="s">
        <v>111</v>
      </c>
      <c r="C22" s="22" t="s">
        <v>49</v>
      </c>
      <c r="D22" s="6">
        <v>7.5</v>
      </c>
      <c r="E22" s="6">
        <v>7.4</v>
      </c>
      <c r="F22" s="22">
        <v>8.6999999999999993</v>
      </c>
      <c r="G22" s="21" t="s">
        <v>109</v>
      </c>
      <c r="I22" s="37"/>
    </row>
    <row r="23" spans="1:9" s="24" customFormat="1" ht="34.5" customHeight="1" x14ac:dyDescent="0.25">
      <c r="A23" s="21">
        <v>4</v>
      </c>
      <c r="B23" s="21" t="s">
        <v>47</v>
      </c>
      <c r="C23" s="22" t="s">
        <v>24</v>
      </c>
      <c r="D23" s="6">
        <v>95</v>
      </c>
      <c r="E23" s="6">
        <v>95</v>
      </c>
      <c r="F23" s="22">
        <v>95</v>
      </c>
      <c r="G23" s="21" t="s">
        <v>109</v>
      </c>
      <c r="I23" s="37"/>
    </row>
    <row r="24" spans="1:9" s="24" customFormat="1" ht="34.5" customHeight="1" x14ac:dyDescent="0.25">
      <c r="A24" s="21">
        <v>5</v>
      </c>
      <c r="B24" s="21" t="s">
        <v>116</v>
      </c>
      <c r="C24" s="63" t="s">
        <v>117</v>
      </c>
      <c r="D24" s="61">
        <v>100</v>
      </c>
      <c r="E24" s="61">
        <v>100</v>
      </c>
      <c r="F24" s="63">
        <v>100</v>
      </c>
      <c r="G24" s="21"/>
      <c r="I24" s="37"/>
    </row>
    <row r="25" spans="1:9" s="24" customFormat="1" ht="34.5" customHeight="1" x14ac:dyDescent="0.25">
      <c r="A25" s="21">
        <v>6</v>
      </c>
      <c r="B25" s="21" t="s">
        <v>118</v>
      </c>
      <c r="C25" s="63" t="s">
        <v>119</v>
      </c>
      <c r="D25" s="61">
        <v>16.8</v>
      </c>
      <c r="E25" s="61">
        <v>19.8</v>
      </c>
      <c r="F25" s="63">
        <v>24.2</v>
      </c>
      <c r="G25" s="21"/>
      <c r="I25" s="37"/>
    </row>
    <row r="26" spans="1:9" s="24" customFormat="1" ht="34.5" customHeight="1" x14ac:dyDescent="0.25">
      <c r="A26" s="21">
        <v>7</v>
      </c>
      <c r="B26" s="21" t="s">
        <v>120</v>
      </c>
      <c r="C26" s="63" t="s">
        <v>117</v>
      </c>
      <c r="D26" s="61">
        <v>4</v>
      </c>
      <c r="E26" s="61">
        <v>4</v>
      </c>
      <c r="F26" s="63">
        <v>3</v>
      </c>
      <c r="G26" s="21"/>
      <c r="I26" s="37"/>
    </row>
    <row r="27" spans="1:9" s="24" customFormat="1" ht="34.5" customHeight="1" x14ac:dyDescent="0.25">
      <c r="A27" s="21">
        <v>8</v>
      </c>
      <c r="B27" s="21" t="s">
        <v>121</v>
      </c>
      <c r="C27" s="63" t="s">
        <v>24</v>
      </c>
      <c r="D27" s="61">
        <v>97</v>
      </c>
      <c r="E27" s="61">
        <v>97</v>
      </c>
      <c r="F27" s="63">
        <v>97</v>
      </c>
      <c r="G27" s="21"/>
      <c r="I27" s="37"/>
    </row>
    <row r="28" spans="1:9" s="24" customFormat="1" ht="34.5" customHeight="1" x14ac:dyDescent="0.25">
      <c r="A28" s="21">
        <v>9</v>
      </c>
      <c r="B28" s="21" t="s">
        <v>48</v>
      </c>
      <c r="C28" s="22" t="s">
        <v>24</v>
      </c>
      <c r="D28" s="6">
        <v>35</v>
      </c>
      <c r="E28" s="6">
        <v>35</v>
      </c>
      <c r="F28" s="22">
        <v>35</v>
      </c>
      <c r="G28" s="21" t="s">
        <v>109</v>
      </c>
      <c r="I28" s="37"/>
    </row>
    <row r="29" spans="1:9" ht="22.5" customHeight="1" x14ac:dyDescent="0.25">
      <c r="A29" s="212" t="s">
        <v>69</v>
      </c>
      <c r="B29" s="212"/>
      <c r="C29" s="212"/>
      <c r="D29" s="212"/>
      <c r="E29" s="212"/>
      <c r="F29" s="212"/>
      <c r="G29" s="212"/>
    </row>
    <row r="30" spans="1:9" s="24" customFormat="1" ht="33" customHeight="1" x14ac:dyDescent="0.25">
      <c r="A30" s="34">
        <v>1</v>
      </c>
      <c r="B30" s="44" t="s">
        <v>73</v>
      </c>
      <c r="C30" s="22" t="s">
        <v>24</v>
      </c>
      <c r="D30" s="6">
        <v>23.1</v>
      </c>
      <c r="E30" s="6">
        <v>23.2</v>
      </c>
      <c r="F30" s="6">
        <v>23.2</v>
      </c>
      <c r="G30" s="45"/>
    </row>
    <row r="31" spans="1:9" s="24" customFormat="1" ht="30.75" customHeight="1" x14ac:dyDescent="0.25">
      <c r="A31" s="34">
        <v>2</v>
      </c>
      <c r="B31" s="44" t="s">
        <v>74</v>
      </c>
      <c r="C31" s="22" t="s">
        <v>24</v>
      </c>
      <c r="D31" s="6">
        <v>2.4</v>
      </c>
      <c r="E31" s="6">
        <v>2.4</v>
      </c>
      <c r="F31" s="6">
        <v>2.4</v>
      </c>
      <c r="G31" s="45"/>
    </row>
    <row r="32" spans="1:9" s="24" customFormat="1" ht="30.75" customHeight="1" x14ac:dyDescent="0.25">
      <c r="A32" s="34">
        <v>3</v>
      </c>
      <c r="B32" s="44" t="s">
        <v>75</v>
      </c>
      <c r="C32" s="22" t="s">
        <v>24</v>
      </c>
      <c r="D32" s="6">
        <v>100</v>
      </c>
      <c r="E32" s="6">
        <v>100</v>
      </c>
      <c r="F32" s="6">
        <v>100</v>
      </c>
      <c r="G32" s="45"/>
    </row>
    <row r="33" spans="1:9" s="24" customFormat="1" ht="30.75" customHeight="1" x14ac:dyDescent="0.25">
      <c r="A33" s="34">
        <v>4</v>
      </c>
      <c r="B33" s="44" t="s">
        <v>76</v>
      </c>
      <c r="C33" s="22" t="s">
        <v>24</v>
      </c>
      <c r="D33" s="6">
        <v>100</v>
      </c>
      <c r="E33" s="6">
        <v>100</v>
      </c>
      <c r="F33" s="6">
        <v>100</v>
      </c>
      <c r="G33" s="32"/>
    </row>
    <row r="34" spans="1:9" s="24" customFormat="1" ht="30.75" customHeight="1" x14ac:dyDescent="0.25">
      <c r="A34" s="34">
        <v>5</v>
      </c>
      <c r="B34" s="44" t="s">
        <v>77</v>
      </c>
      <c r="C34" s="22" t="s">
        <v>24</v>
      </c>
      <c r="D34" s="6">
        <v>43</v>
      </c>
      <c r="E34" s="6">
        <v>43</v>
      </c>
      <c r="F34" s="6">
        <v>43</v>
      </c>
      <c r="G34" s="45"/>
    </row>
    <row r="35" spans="1:9" s="24" customFormat="1" ht="30.75" customHeight="1" x14ac:dyDescent="0.25">
      <c r="A35" s="34">
        <v>6</v>
      </c>
      <c r="B35" s="44" t="s">
        <v>78</v>
      </c>
      <c r="C35" s="22" t="s">
        <v>24</v>
      </c>
      <c r="D35" s="6">
        <v>1.7</v>
      </c>
      <c r="E35" s="6">
        <v>1.7</v>
      </c>
      <c r="F35" s="6">
        <v>1.7</v>
      </c>
      <c r="G35" s="32"/>
    </row>
    <row r="36" spans="1:9" s="24" customFormat="1" ht="30.75" customHeight="1" x14ac:dyDescent="0.25">
      <c r="A36" s="34">
        <v>7</v>
      </c>
      <c r="B36" s="44" t="s">
        <v>79</v>
      </c>
      <c r="C36" s="22" t="s">
        <v>24</v>
      </c>
      <c r="D36" s="6">
        <v>100</v>
      </c>
      <c r="E36" s="6">
        <v>100</v>
      </c>
      <c r="F36" s="6">
        <v>100</v>
      </c>
      <c r="G36" s="45"/>
    </row>
    <row r="37" spans="1:9" s="24" customFormat="1" ht="14.25" customHeight="1" x14ac:dyDescent="0.25">
      <c r="A37" s="224">
        <v>8</v>
      </c>
      <c r="B37" s="236" t="s">
        <v>80</v>
      </c>
      <c r="C37" s="237" t="s">
        <v>24</v>
      </c>
      <c r="D37" s="237">
        <v>100</v>
      </c>
      <c r="E37" s="237">
        <v>100</v>
      </c>
      <c r="F37" s="224">
        <v>100</v>
      </c>
      <c r="G37" s="233"/>
    </row>
    <row r="38" spans="1:9" s="24" customFormat="1" ht="4.5" customHeight="1" x14ac:dyDescent="0.25">
      <c r="A38" s="225"/>
      <c r="B38" s="236"/>
      <c r="C38" s="237"/>
      <c r="D38" s="237"/>
      <c r="E38" s="237"/>
      <c r="F38" s="225"/>
      <c r="G38" s="234"/>
    </row>
    <row r="39" spans="1:9" s="24" customFormat="1" ht="9.75" customHeight="1" x14ac:dyDescent="0.25">
      <c r="A39" s="225"/>
      <c r="B39" s="236"/>
      <c r="C39" s="237"/>
      <c r="D39" s="237"/>
      <c r="E39" s="237"/>
      <c r="F39" s="225"/>
      <c r="G39" s="234"/>
    </row>
    <row r="40" spans="1:9" s="24" customFormat="1" ht="2.25" customHeight="1" x14ac:dyDescent="0.25">
      <c r="A40" s="225"/>
      <c r="B40" s="236"/>
      <c r="C40" s="237"/>
      <c r="D40" s="237"/>
      <c r="E40" s="237"/>
      <c r="F40" s="225"/>
      <c r="G40" s="234"/>
    </row>
    <row r="41" spans="1:9" s="24" customFormat="1" ht="9.75" customHeight="1" x14ac:dyDescent="0.25">
      <c r="A41" s="226"/>
      <c r="B41" s="236"/>
      <c r="C41" s="237"/>
      <c r="D41" s="237"/>
      <c r="E41" s="237"/>
      <c r="F41" s="226"/>
      <c r="G41" s="235"/>
    </row>
    <row r="42" spans="1:9" ht="21.75" customHeight="1" x14ac:dyDescent="0.25">
      <c r="A42" s="212" t="s">
        <v>68</v>
      </c>
      <c r="B42" s="212"/>
      <c r="C42" s="212"/>
      <c r="D42" s="212"/>
      <c r="E42" s="212"/>
      <c r="F42" s="212"/>
      <c r="G42" s="212"/>
    </row>
    <row r="43" spans="1:9" s="24" customFormat="1" ht="36.75" customHeight="1" x14ac:dyDescent="0.25">
      <c r="A43" s="34">
        <v>1</v>
      </c>
      <c r="B43" s="32" t="s">
        <v>108</v>
      </c>
      <c r="C43" s="22" t="s">
        <v>24</v>
      </c>
      <c r="D43" s="6">
        <v>100</v>
      </c>
      <c r="E43" s="22">
        <v>100</v>
      </c>
      <c r="F43" s="6">
        <v>100</v>
      </c>
      <c r="G43" s="34"/>
      <c r="H43" s="23"/>
      <c r="I43" s="37"/>
    </row>
    <row r="44" spans="1:9" ht="23.25" customHeight="1" x14ac:dyDescent="0.25">
      <c r="A44" s="228" t="s">
        <v>67</v>
      </c>
      <c r="B44" s="228"/>
      <c r="C44" s="228"/>
      <c r="D44" s="228"/>
      <c r="E44" s="228"/>
      <c r="F44" s="228"/>
      <c r="G44" s="228"/>
    </row>
    <row r="45" spans="1:9" s="24" customFormat="1" ht="47.25" x14ac:dyDescent="0.25">
      <c r="A45" s="34">
        <v>1</v>
      </c>
      <c r="B45" s="35" t="s">
        <v>27</v>
      </c>
      <c r="C45" s="33" t="s">
        <v>24</v>
      </c>
      <c r="D45" s="6">
        <v>100</v>
      </c>
      <c r="E45" s="33">
        <v>100</v>
      </c>
      <c r="F45" s="6">
        <v>100</v>
      </c>
      <c r="G45" s="34"/>
      <c r="H45" s="36"/>
      <c r="I45" s="37"/>
    </row>
    <row r="46" spans="1:9" s="24" customFormat="1" ht="66" customHeight="1" x14ac:dyDescent="0.25">
      <c r="A46" s="34">
        <v>2</v>
      </c>
      <c r="B46" s="35" t="s">
        <v>105</v>
      </c>
      <c r="C46" s="33" t="s">
        <v>24</v>
      </c>
      <c r="D46" s="6" t="s">
        <v>12</v>
      </c>
      <c r="E46" s="33">
        <v>18</v>
      </c>
      <c r="F46" s="6">
        <v>12</v>
      </c>
      <c r="G46" s="21" t="s">
        <v>106</v>
      </c>
      <c r="H46" s="36"/>
      <c r="I46" s="37"/>
    </row>
    <row r="47" spans="1:9" s="24" customFormat="1" ht="31.5" x14ac:dyDescent="0.25">
      <c r="A47" s="34">
        <v>3</v>
      </c>
      <c r="B47" s="35" t="s">
        <v>50</v>
      </c>
      <c r="C47" s="33" t="s">
        <v>24</v>
      </c>
      <c r="D47" s="6">
        <v>92.7</v>
      </c>
      <c r="E47" s="33">
        <v>92.7</v>
      </c>
      <c r="F47" s="6">
        <v>92.7</v>
      </c>
      <c r="G47" s="34"/>
      <c r="H47" s="36"/>
      <c r="I47" s="37"/>
    </row>
    <row r="48" spans="1:9" s="24" customFormat="1" ht="47.25" x14ac:dyDescent="0.25">
      <c r="A48" s="34">
        <v>4</v>
      </c>
      <c r="B48" s="35" t="s">
        <v>51</v>
      </c>
      <c r="C48" s="33" t="s">
        <v>24</v>
      </c>
      <c r="D48" s="6">
        <v>100</v>
      </c>
      <c r="E48" s="33">
        <v>100</v>
      </c>
      <c r="F48" s="6">
        <v>100</v>
      </c>
      <c r="G48" s="34"/>
      <c r="H48" s="36"/>
      <c r="I48" s="37"/>
    </row>
    <row r="49" spans="1:10" s="24" customFormat="1" ht="31.5" x14ac:dyDescent="0.25">
      <c r="A49" s="34">
        <v>5</v>
      </c>
      <c r="B49" s="35" t="s">
        <v>55</v>
      </c>
      <c r="C49" s="33" t="s">
        <v>24</v>
      </c>
      <c r="D49" s="6">
        <v>100</v>
      </c>
      <c r="E49" s="33">
        <v>100</v>
      </c>
      <c r="F49" s="6">
        <v>100</v>
      </c>
      <c r="G49" s="34"/>
      <c r="H49" s="36"/>
      <c r="I49" s="37"/>
    </row>
    <row r="50" spans="1:10" s="24" customFormat="1" ht="15.75" x14ac:dyDescent="0.25">
      <c r="A50" s="34">
        <v>6</v>
      </c>
      <c r="B50" s="35" t="s">
        <v>52</v>
      </c>
      <c r="C50" s="33" t="s">
        <v>24</v>
      </c>
      <c r="D50" s="6">
        <v>100</v>
      </c>
      <c r="E50" s="33">
        <v>100</v>
      </c>
      <c r="F50" s="6">
        <v>100</v>
      </c>
      <c r="G50" s="34"/>
      <c r="H50" s="36"/>
      <c r="I50" s="37"/>
    </row>
    <row r="51" spans="1:10" s="24" customFormat="1" ht="31.5" x14ac:dyDescent="0.25">
      <c r="A51" s="34">
        <v>7</v>
      </c>
      <c r="B51" s="35" t="s">
        <v>53</v>
      </c>
      <c r="C51" s="33" t="s">
        <v>24</v>
      </c>
      <c r="D51" s="6">
        <v>82.3</v>
      </c>
      <c r="E51" s="33">
        <v>93.5</v>
      </c>
      <c r="F51" s="6">
        <v>93.5</v>
      </c>
      <c r="G51" s="21"/>
      <c r="H51" s="36"/>
      <c r="I51" s="37"/>
    </row>
    <row r="52" spans="1:10" s="24" customFormat="1" ht="47.25" x14ac:dyDescent="0.25">
      <c r="A52" s="34">
        <v>8</v>
      </c>
      <c r="B52" s="35" t="s">
        <v>56</v>
      </c>
      <c r="C52" s="33" t="s">
        <v>24</v>
      </c>
      <c r="D52" s="6">
        <v>94.4</v>
      </c>
      <c r="E52" s="33">
        <v>75</v>
      </c>
      <c r="F52" s="6">
        <v>96.74</v>
      </c>
      <c r="G52" s="21" t="s">
        <v>107</v>
      </c>
      <c r="H52" s="36"/>
      <c r="I52" s="37"/>
    </row>
    <row r="53" spans="1:10" s="24" customFormat="1" ht="47.25" x14ac:dyDescent="0.25">
      <c r="A53" s="34">
        <v>9</v>
      </c>
      <c r="B53" s="35" t="s">
        <v>54</v>
      </c>
      <c r="C53" s="33" t="s">
        <v>24</v>
      </c>
      <c r="D53" s="6">
        <v>5.6</v>
      </c>
      <c r="E53" s="33">
        <v>5.6</v>
      </c>
      <c r="F53" s="6">
        <v>5.6</v>
      </c>
      <c r="G53" s="34"/>
      <c r="H53" s="36"/>
      <c r="I53" s="37"/>
    </row>
    <row r="54" spans="1:10" s="24" customFormat="1" ht="52.15" customHeight="1" x14ac:dyDescent="0.25">
      <c r="A54" s="34">
        <v>10</v>
      </c>
      <c r="B54" s="35" t="s">
        <v>28</v>
      </c>
      <c r="C54" s="33" t="s">
        <v>24</v>
      </c>
      <c r="D54" s="6">
        <v>100</v>
      </c>
      <c r="E54" s="33">
        <v>85</v>
      </c>
      <c r="F54" s="6">
        <v>85</v>
      </c>
      <c r="G54" s="21"/>
      <c r="H54" s="36"/>
      <c r="I54" s="37"/>
    </row>
    <row r="55" spans="1:10" ht="20.25" customHeight="1" x14ac:dyDescent="0.25">
      <c r="A55" s="212" t="s">
        <v>58</v>
      </c>
      <c r="B55" s="212"/>
      <c r="C55" s="212"/>
      <c r="D55" s="212"/>
      <c r="E55" s="212"/>
      <c r="F55" s="212"/>
      <c r="G55" s="212"/>
      <c r="I55" s="5"/>
    </row>
    <row r="56" spans="1:10" s="24" customFormat="1" ht="10.5" customHeight="1" x14ac:dyDescent="0.25">
      <c r="A56" s="229">
        <v>1</v>
      </c>
      <c r="B56" s="230" t="s">
        <v>57</v>
      </c>
      <c r="C56" s="221" t="s">
        <v>24</v>
      </c>
      <c r="D56" s="224">
        <v>100</v>
      </c>
      <c r="E56" s="221">
        <v>100</v>
      </c>
      <c r="F56" s="224">
        <v>100</v>
      </c>
      <c r="G56" s="224"/>
      <c r="I56" s="37"/>
    </row>
    <row r="57" spans="1:10" s="24" customFormat="1" ht="6.75" customHeight="1" x14ac:dyDescent="0.25">
      <c r="A57" s="229"/>
      <c r="B57" s="231"/>
      <c r="C57" s="222"/>
      <c r="D57" s="225"/>
      <c r="E57" s="222"/>
      <c r="F57" s="225"/>
      <c r="G57" s="225"/>
      <c r="I57" s="37"/>
    </row>
    <row r="58" spans="1:10" s="24" customFormat="1" ht="11.25" customHeight="1" x14ac:dyDescent="0.25">
      <c r="A58" s="229"/>
      <c r="B58" s="231"/>
      <c r="C58" s="222"/>
      <c r="D58" s="225"/>
      <c r="E58" s="222"/>
      <c r="F58" s="225"/>
      <c r="G58" s="225"/>
      <c r="I58" s="37"/>
    </row>
    <row r="59" spans="1:10" s="24" customFormat="1" ht="9" customHeight="1" x14ac:dyDescent="0.25">
      <c r="A59" s="229"/>
      <c r="B59" s="232"/>
      <c r="C59" s="223"/>
      <c r="D59" s="226"/>
      <c r="E59" s="223"/>
      <c r="F59" s="226"/>
      <c r="G59" s="226"/>
      <c r="I59" s="37"/>
    </row>
    <row r="60" spans="1:10" ht="19.5" customHeight="1" x14ac:dyDescent="0.25">
      <c r="A60" s="212" t="s">
        <v>59</v>
      </c>
      <c r="B60" s="212"/>
      <c r="C60" s="212"/>
      <c r="D60" s="212"/>
      <c r="E60" s="212"/>
      <c r="F60" s="212"/>
      <c r="G60" s="212"/>
      <c r="I60" s="5"/>
    </row>
    <row r="61" spans="1:10" s="24" customFormat="1" ht="94.5" x14ac:dyDescent="0.25">
      <c r="A61" s="34">
        <v>1</v>
      </c>
      <c r="B61" s="21" t="s">
        <v>60</v>
      </c>
      <c r="C61" s="33" t="s">
        <v>24</v>
      </c>
      <c r="D61" s="6">
        <v>27.4</v>
      </c>
      <c r="E61" s="22">
        <v>28.6</v>
      </c>
      <c r="F61" s="6">
        <v>29.2</v>
      </c>
      <c r="G61" s="21" t="s">
        <v>100</v>
      </c>
      <c r="I61" s="37"/>
    </row>
    <row r="62" spans="1:10" s="24" customFormat="1" ht="110.25" x14ac:dyDescent="0.25">
      <c r="A62" s="34">
        <v>2</v>
      </c>
      <c r="B62" s="21" t="s">
        <v>61</v>
      </c>
      <c r="C62" s="33" t="s">
        <v>24</v>
      </c>
      <c r="D62" s="6">
        <v>7.7</v>
      </c>
      <c r="E62" s="22">
        <v>8.6</v>
      </c>
      <c r="F62" s="6">
        <v>12</v>
      </c>
      <c r="G62" s="21" t="s">
        <v>101</v>
      </c>
      <c r="I62" s="37"/>
    </row>
    <row r="63" spans="1:10" s="24" customFormat="1" ht="110.25" x14ac:dyDescent="0.25">
      <c r="A63" s="34">
        <v>3</v>
      </c>
      <c r="B63" s="21" t="s">
        <v>62</v>
      </c>
      <c r="C63" s="33" t="s">
        <v>24</v>
      </c>
      <c r="D63" s="6">
        <v>90.5</v>
      </c>
      <c r="E63" s="43">
        <v>99</v>
      </c>
      <c r="F63" s="6">
        <v>108.5</v>
      </c>
      <c r="G63" s="21" t="s">
        <v>102</v>
      </c>
      <c r="I63" s="37"/>
    </row>
    <row r="64" spans="1:10" s="30" customFormat="1" ht="110.25" x14ac:dyDescent="0.25">
      <c r="A64" s="26">
        <v>4</v>
      </c>
      <c r="B64" s="27" t="s">
        <v>104</v>
      </c>
      <c r="C64" s="28" t="s">
        <v>24</v>
      </c>
      <c r="D64" s="25">
        <v>91</v>
      </c>
      <c r="E64" s="29">
        <v>100.1</v>
      </c>
      <c r="F64" s="25">
        <v>232</v>
      </c>
      <c r="G64" s="27" t="s">
        <v>103</v>
      </c>
      <c r="I64" s="31"/>
      <c r="J64" s="24"/>
    </row>
    <row r="65" spans="1:7" ht="25.5" customHeight="1" x14ac:dyDescent="0.25">
      <c r="A65" s="212" t="s">
        <v>63</v>
      </c>
      <c r="B65" s="212"/>
      <c r="C65" s="212"/>
      <c r="D65" s="212"/>
      <c r="E65" s="212"/>
      <c r="F65" s="212"/>
      <c r="G65" s="212"/>
    </row>
    <row r="66" spans="1:7" s="24" customFormat="1" ht="15.75" x14ac:dyDescent="0.25">
      <c r="A66" s="6">
        <v>1</v>
      </c>
      <c r="B66" s="32" t="s">
        <v>64</v>
      </c>
      <c r="C66" s="33" t="s">
        <v>24</v>
      </c>
      <c r="D66" s="6">
        <v>115.6</v>
      </c>
      <c r="E66" s="42">
        <v>104</v>
      </c>
      <c r="F66" s="58"/>
      <c r="G66" s="32"/>
    </row>
    <row r="67" spans="1:7" s="24" customFormat="1" ht="15.75" x14ac:dyDescent="0.25">
      <c r="A67" s="6">
        <v>2</v>
      </c>
      <c r="B67" s="32" t="s">
        <v>65</v>
      </c>
      <c r="C67" s="33" t="s">
        <v>24</v>
      </c>
      <c r="D67" s="60"/>
      <c r="E67" s="42">
        <v>102.1</v>
      </c>
      <c r="F67" s="42">
        <v>103.9</v>
      </c>
      <c r="G67" s="32"/>
    </row>
    <row r="68" spans="1:7" s="24" customFormat="1" ht="15.75" x14ac:dyDescent="0.25">
      <c r="A68" s="6">
        <v>3</v>
      </c>
      <c r="B68" s="32" t="s">
        <v>66</v>
      </c>
      <c r="C68" s="33" t="s">
        <v>24</v>
      </c>
      <c r="D68" s="6">
        <v>100</v>
      </c>
      <c r="E68" s="42">
        <v>100</v>
      </c>
      <c r="F68" s="42">
        <v>100</v>
      </c>
      <c r="G68" s="32"/>
    </row>
    <row r="69" spans="1:7" x14ac:dyDescent="0.25">
      <c r="A69" s="3"/>
      <c r="B69" s="2"/>
    </row>
  </sheetData>
  <mergeCells count="32">
    <mergeCell ref="A65:G65"/>
    <mergeCell ref="A1:G1"/>
    <mergeCell ref="A42:G42"/>
    <mergeCell ref="A44:G44"/>
    <mergeCell ref="A55:G55"/>
    <mergeCell ref="A56:A59"/>
    <mergeCell ref="B56:B59"/>
    <mergeCell ref="F37:F41"/>
    <mergeCell ref="G37:G41"/>
    <mergeCell ref="A37:A41"/>
    <mergeCell ref="B37:B41"/>
    <mergeCell ref="C37:C41"/>
    <mergeCell ref="D37:D41"/>
    <mergeCell ref="E37:E41"/>
    <mergeCell ref="A6:G6"/>
    <mergeCell ref="A10:G10"/>
    <mergeCell ref="A16:G16"/>
    <mergeCell ref="A19:G19"/>
    <mergeCell ref="A29:G29"/>
    <mergeCell ref="A60:G60"/>
    <mergeCell ref="A3:A5"/>
    <mergeCell ref="B3:B5"/>
    <mergeCell ref="C3:C5"/>
    <mergeCell ref="D3:F3"/>
    <mergeCell ref="G3:G5"/>
    <mergeCell ref="D4:D5"/>
    <mergeCell ref="E4:F4"/>
    <mergeCell ref="C56:C59"/>
    <mergeCell ref="D56:D59"/>
    <mergeCell ref="E56:E59"/>
    <mergeCell ref="F56:F59"/>
    <mergeCell ref="G56:G59"/>
  </mergeCells>
  <pageMargins left="0.7" right="0.7" top="0.75" bottom="0.75" header="0.3" footer="0.3"/>
  <pageSetup paperSize="9" scale="59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3"/>
  <sheetViews>
    <sheetView workbookViewId="0">
      <selection activeCell="H12" sqref="H12"/>
    </sheetView>
  </sheetViews>
  <sheetFormatPr defaultRowHeight="15" x14ac:dyDescent="0.25"/>
  <cols>
    <col min="6" max="6" width="10" bestFit="1" customWidth="1"/>
    <col min="7" max="7" width="11.140625" customWidth="1"/>
    <col min="8" max="8" width="13" customWidth="1"/>
    <col min="9" max="9" width="10.7109375" bestFit="1" customWidth="1"/>
    <col min="12" max="13" width="10" bestFit="1" customWidth="1"/>
    <col min="14" max="14" width="12.42578125" customWidth="1"/>
    <col min="18" max="18" width="15.5703125" customWidth="1"/>
    <col min="19" max="19" width="11.42578125" bestFit="1" customWidth="1"/>
  </cols>
  <sheetData>
    <row r="1" spans="1:23" x14ac:dyDescent="0.25">
      <c r="A1" s="8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x14ac:dyDescent="0.25">
      <c r="A2" s="8"/>
      <c r="B2" s="4"/>
      <c r="C2" s="4"/>
      <c r="D2" s="4"/>
      <c r="E2" s="4"/>
      <c r="F2" s="8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x14ac:dyDescent="0.25">
      <c r="A3" s="8"/>
      <c r="B3" s="4"/>
      <c r="C3" s="4"/>
      <c r="D3" s="4"/>
      <c r="E3" s="4"/>
      <c r="F3" s="8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x14ac:dyDescent="0.25">
      <c r="A4" s="9"/>
      <c r="B4" s="4"/>
      <c r="C4" s="4"/>
      <c r="D4" s="4"/>
      <c r="E4" s="4"/>
      <c r="F4" s="8"/>
      <c r="G4" s="4"/>
      <c r="H4" s="4"/>
      <c r="I4" s="4"/>
      <c r="J4" s="4"/>
      <c r="K4" s="8"/>
      <c r="L4" s="4"/>
      <c r="M4" s="4"/>
      <c r="N4" s="4"/>
      <c r="O4" s="10"/>
      <c r="P4" s="10"/>
      <c r="Q4" s="4"/>
      <c r="R4" s="11"/>
      <c r="S4" s="4"/>
      <c r="T4" s="4"/>
      <c r="U4" s="4"/>
      <c r="V4" s="4"/>
      <c r="W4" s="4"/>
    </row>
    <row r="5" spans="1:23" x14ac:dyDescent="0.25">
      <c r="A5" s="8"/>
      <c r="B5" s="4"/>
      <c r="C5" s="4"/>
      <c r="D5" s="4"/>
      <c r="E5" s="4"/>
      <c r="F5" s="8"/>
      <c r="G5" s="4"/>
      <c r="H5" s="4"/>
      <c r="I5" s="4"/>
      <c r="J5" s="4"/>
      <c r="K5" s="8"/>
      <c r="L5" s="4"/>
      <c r="M5" s="4"/>
      <c r="N5" s="4"/>
      <c r="O5" s="4"/>
      <c r="P5" s="4"/>
      <c r="Q5" s="4"/>
      <c r="R5" s="11"/>
      <c r="S5" s="4"/>
      <c r="T5" s="4"/>
      <c r="U5" s="4"/>
      <c r="V5" s="4"/>
      <c r="W5" s="4"/>
    </row>
    <row r="6" spans="1:23" x14ac:dyDescent="0.25">
      <c r="A6" s="12"/>
      <c r="B6" s="4"/>
      <c r="C6" s="4"/>
      <c r="D6" s="4"/>
      <c r="E6" s="4"/>
      <c r="F6" s="8"/>
      <c r="G6" s="4"/>
      <c r="H6" s="4"/>
      <c r="I6" s="4"/>
      <c r="J6" s="4"/>
      <c r="K6" s="8"/>
      <c r="L6" s="4"/>
      <c r="M6" s="4"/>
      <c r="N6" s="4"/>
      <c r="O6" s="4"/>
      <c r="P6" s="4"/>
      <c r="Q6" s="4"/>
      <c r="R6" s="11"/>
      <c r="S6" s="4"/>
      <c r="T6" s="4"/>
      <c r="U6" s="4"/>
      <c r="V6" s="4"/>
      <c r="W6" s="4"/>
    </row>
    <row r="7" spans="1:23" x14ac:dyDescent="0.25">
      <c r="A7" s="12"/>
      <c r="B7" s="4"/>
      <c r="C7" s="4"/>
      <c r="D7" s="4"/>
      <c r="E7" s="4"/>
      <c r="F7" s="8"/>
      <c r="G7" s="4"/>
      <c r="H7" s="4"/>
      <c r="I7" s="4"/>
      <c r="J7" s="4"/>
      <c r="K7" s="8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3" x14ac:dyDescent="0.25">
      <c r="A8" s="12"/>
      <c r="B8" s="4"/>
      <c r="C8" s="4"/>
      <c r="D8" s="4"/>
      <c r="E8" s="4"/>
      <c r="F8" s="8"/>
      <c r="G8" s="4"/>
      <c r="H8" s="4"/>
      <c r="I8" s="4"/>
      <c r="J8" s="4"/>
      <c r="K8" s="8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x14ac:dyDescent="0.25">
      <c r="A9" s="12"/>
      <c r="B9" s="4"/>
      <c r="C9" s="4"/>
      <c r="D9" s="4"/>
      <c r="E9" s="4"/>
      <c r="F9" s="8"/>
      <c r="G9" s="4"/>
      <c r="H9" s="4"/>
      <c r="I9" s="4"/>
      <c r="J9" s="4"/>
      <c r="K9" s="8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 x14ac:dyDescent="0.25">
      <c r="A10" s="12"/>
      <c r="B10" s="4"/>
      <c r="C10" s="4"/>
      <c r="D10" s="4"/>
      <c r="E10" s="4"/>
      <c r="F10" s="8"/>
      <c r="G10" s="4"/>
      <c r="H10" s="8"/>
      <c r="I10" s="4"/>
      <c r="J10" s="4"/>
      <c r="K10" s="8"/>
      <c r="L10" s="4"/>
      <c r="M10" s="4"/>
      <c r="N10" s="4"/>
      <c r="O10" s="4"/>
      <c r="P10" s="8"/>
      <c r="Q10" s="8"/>
      <c r="R10" s="4"/>
      <c r="S10" s="11"/>
      <c r="T10" s="11"/>
      <c r="U10" s="13"/>
      <c r="V10" s="4"/>
      <c r="W10" s="4"/>
    </row>
    <row r="11" spans="1:23" x14ac:dyDescent="0.25">
      <c r="A11" s="12"/>
      <c r="B11" s="4"/>
      <c r="C11" s="4"/>
      <c r="D11" s="4"/>
      <c r="E11" s="4"/>
      <c r="F11" s="8"/>
      <c r="G11" s="4"/>
      <c r="H11" s="8"/>
      <c r="I11" s="4"/>
      <c r="J11" s="4"/>
      <c r="K11" s="8"/>
      <c r="L11" s="4"/>
      <c r="M11" s="4"/>
      <c r="N11" s="4"/>
      <c r="O11" s="4"/>
      <c r="P11" s="8"/>
      <c r="Q11" s="8"/>
      <c r="R11" s="13"/>
      <c r="S11" s="11"/>
      <c r="T11" s="11"/>
      <c r="U11" s="13"/>
      <c r="V11" s="4"/>
      <c r="W11" s="4"/>
    </row>
    <row r="12" spans="1:23" x14ac:dyDescent="0.25">
      <c r="A12" s="12"/>
      <c r="B12" s="4"/>
      <c r="C12" s="4"/>
      <c r="D12" s="4"/>
      <c r="E12" s="4"/>
      <c r="F12" s="8"/>
      <c r="G12" s="4"/>
      <c r="H12" s="8"/>
      <c r="I12" s="4"/>
      <c r="J12" s="4"/>
      <c r="K12" s="8"/>
      <c r="L12" s="4"/>
      <c r="M12" s="4"/>
      <c r="N12" s="4"/>
      <c r="O12" s="4"/>
      <c r="P12" s="8"/>
      <c r="Q12" s="14"/>
      <c r="R12" s="4"/>
      <c r="S12" s="11"/>
      <c r="T12" s="11"/>
      <c r="U12" s="13"/>
      <c r="V12" s="4"/>
      <c r="W12" s="4"/>
    </row>
    <row r="13" spans="1:23" x14ac:dyDescent="0.25">
      <c r="A13" s="12"/>
      <c r="B13" s="4"/>
      <c r="C13" s="4"/>
      <c r="D13" s="4"/>
      <c r="E13" s="4"/>
      <c r="F13" s="4"/>
      <c r="G13" s="4"/>
      <c r="H13" s="8"/>
      <c r="I13" s="4"/>
      <c r="J13" s="4"/>
      <c r="K13" s="4"/>
      <c r="L13" s="4"/>
      <c r="M13" s="4"/>
      <c r="N13" s="4"/>
      <c r="O13" s="4"/>
      <c r="P13" s="9"/>
      <c r="Q13" s="8"/>
      <c r="R13" s="4"/>
      <c r="S13" s="11"/>
      <c r="T13" s="11"/>
      <c r="U13" s="13"/>
      <c r="V13" s="4"/>
      <c r="W13" s="4"/>
    </row>
    <row r="14" spans="1:23" x14ac:dyDescent="0.25">
      <c r="A14" s="12"/>
      <c r="B14" s="4"/>
      <c r="C14" s="4"/>
      <c r="D14" s="4"/>
      <c r="E14" s="4"/>
      <c r="F14" s="4"/>
      <c r="G14" s="4"/>
      <c r="H14" s="8"/>
      <c r="I14" s="4"/>
      <c r="J14" s="4"/>
      <c r="K14" s="4"/>
      <c r="L14" s="4"/>
      <c r="M14" s="4"/>
      <c r="N14" s="4"/>
      <c r="O14" s="4"/>
      <c r="P14" s="9"/>
      <c r="Q14" s="8"/>
      <c r="R14" s="4"/>
      <c r="S14" s="11"/>
      <c r="T14" s="11"/>
      <c r="U14" s="13"/>
      <c r="V14" s="4"/>
      <c r="W14" s="4"/>
    </row>
    <row r="15" spans="1:23" x14ac:dyDescent="0.25">
      <c r="A15" s="12"/>
      <c r="B15" s="4"/>
      <c r="C15" s="4"/>
      <c r="D15" s="4"/>
      <c r="E15" s="4"/>
      <c r="F15" s="4"/>
      <c r="G15" s="4"/>
      <c r="H15" s="8"/>
      <c r="I15" s="4"/>
      <c r="J15" s="4"/>
      <c r="K15" s="4"/>
      <c r="L15" s="4"/>
      <c r="M15" s="4"/>
      <c r="N15" s="4"/>
      <c r="O15" s="4"/>
      <c r="P15" s="15"/>
      <c r="Q15" s="8"/>
      <c r="R15" s="4"/>
      <c r="S15" s="11"/>
      <c r="T15" s="11"/>
      <c r="U15" s="13"/>
      <c r="V15" s="4"/>
      <c r="W15" s="4"/>
    </row>
    <row r="16" spans="1:23" x14ac:dyDescent="0.25">
      <c r="A16" s="12"/>
      <c r="B16" s="4"/>
      <c r="C16" s="4"/>
      <c r="D16" s="4"/>
      <c r="E16" s="4"/>
      <c r="F16" s="4"/>
      <c r="G16" s="4"/>
      <c r="H16" s="8"/>
      <c r="I16" s="4"/>
      <c r="J16" s="4"/>
      <c r="K16" s="4"/>
      <c r="L16" s="4"/>
      <c r="M16" s="4"/>
      <c r="N16" s="4"/>
      <c r="O16" s="4"/>
      <c r="P16" s="15"/>
      <c r="Q16" s="8"/>
      <c r="R16" s="4"/>
      <c r="S16" s="11"/>
      <c r="T16" s="11"/>
      <c r="U16" s="13"/>
      <c r="V16" s="4"/>
      <c r="W16" s="4"/>
    </row>
    <row r="17" spans="1:23" x14ac:dyDescent="0.25">
      <c r="A17" s="12"/>
      <c r="B17" s="4"/>
      <c r="C17" s="13"/>
      <c r="D17" s="13"/>
      <c r="E17" s="13"/>
      <c r="F17" s="13"/>
      <c r="G17" s="13"/>
      <c r="H17" s="8"/>
      <c r="I17" s="13"/>
      <c r="J17" s="4"/>
      <c r="K17" s="4"/>
      <c r="L17" s="4"/>
      <c r="M17" s="4"/>
      <c r="N17" s="4"/>
      <c r="O17" s="4"/>
      <c r="P17" s="15"/>
      <c r="Q17" s="14"/>
      <c r="R17" s="4"/>
      <c r="S17" s="4"/>
      <c r="T17" s="4"/>
      <c r="U17" s="4"/>
      <c r="V17" s="4"/>
      <c r="W17" s="4"/>
    </row>
    <row r="18" spans="1:23" x14ac:dyDescent="0.25">
      <c r="A18" s="4"/>
      <c r="B18" s="4"/>
      <c r="C18" s="4"/>
      <c r="D18" s="15"/>
      <c r="E18" s="4"/>
      <c r="F18" s="11"/>
      <c r="G18" s="11"/>
      <c r="H18" s="8"/>
      <c r="I18" s="4"/>
      <c r="J18" s="15"/>
      <c r="K18" s="4"/>
      <c r="L18" s="11"/>
      <c r="M18" s="11"/>
      <c r="N18" s="13"/>
      <c r="O18" s="4"/>
      <c r="P18" s="15"/>
      <c r="Q18" s="8"/>
      <c r="R18" s="4"/>
      <c r="S18" s="13"/>
      <c r="T18" s="4"/>
      <c r="U18" s="4"/>
      <c r="V18" s="4"/>
      <c r="W18" s="4"/>
    </row>
    <row r="19" spans="1:23" x14ac:dyDescent="0.25">
      <c r="A19" s="4"/>
      <c r="B19" s="4"/>
      <c r="C19" s="4"/>
      <c r="D19" s="15"/>
      <c r="E19" s="4"/>
      <c r="F19" s="11"/>
      <c r="G19" s="11"/>
      <c r="H19" s="8"/>
      <c r="I19" s="4"/>
      <c r="J19" s="15"/>
      <c r="K19" s="4"/>
      <c r="L19" s="11"/>
      <c r="M19" s="11"/>
      <c r="N19" s="13"/>
      <c r="O19" s="4"/>
      <c r="P19" s="15"/>
      <c r="Q19" s="8"/>
      <c r="R19" s="4"/>
      <c r="S19" s="4"/>
      <c r="T19" s="4"/>
      <c r="U19" s="4"/>
      <c r="V19" s="4"/>
      <c r="W19" s="4"/>
    </row>
    <row r="20" spans="1:23" x14ac:dyDescent="0.25">
      <c r="A20" s="4"/>
      <c r="B20" s="4"/>
      <c r="C20" s="4"/>
      <c r="D20" s="15"/>
      <c r="E20" s="4"/>
      <c r="F20" s="11"/>
      <c r="G20" s="11"/>
      <c r="H20" s="8"/>
      <c r="I20" s="4"/>
      <c r="J20" s="15"/>
      <c r="K20" s="4"/>
      <c r="L20" s="11"/>
      <c r="M20" s="11"/>
      <c r="N20" s="13"/>
      <c r="O20" s="4"/>
      <c r="P20" s="15"/>
      <c r="Q20" s="14"/>
      <c r="R20" s="4"/>
      <c r="S20" s="4"/>
      <c r="T20" s="4"/>
      <c r="U20" s="4"/>
      <c r="V20" s="4"/>
      <c r="W20" s="4"/>
    </row>
    <row r="21" spans="1:23" x14ac:dyDescent="0.25">
      <c r="A21" s="4"/>
      <c r="B21" s="4"/>
      <c r="C21" s="4"/>
      <c r="D21" s="15"/>
      <c r="E21" s="4"/>
      <c r="F21" s="11"/>
      <c r="G21" s="11"/>
      <c r="H21" s="8"/>
      <c r="I21" s="4"/>
      <c r="J21" s="15"/>
      <c r="K21" s="4"/>
      <c r="L21" s="11"/>
      <c r="M21" s="11"/>
      <c r="N21" s="13"/>
      <c r="O21" s="4"/>
      <c r="P21" s="15"/>
      <c r="Q21" s="8"/>
      <c r="R21" s="4"/>
      <c r="S21" s="4"/>
      <c r="T21" s="4"/>
      <c r="U21" s="4"/>
      <c r="V21" s="4"/>
      <c r="W21" s="4"/>
    </row>
    <row r="22" spans="1:23" x14ac:dyDescent="0.25">
      <c r="A22" s="4"/>
      <c r="B22" s="4"/>
      <c r="C22" s="4"/>
      <c r="D22" s="15"/>
      <c r="E22" s="4"/>
      <c r="F22" s="11"/>
      <c r="G22" s="11"/>
      <c r="H22" s="8"/>
      <c r="I22" s="4"/>
      <c r="J22" s="15"/>
      <c r="K22" s="4"/>
      <c r="L22" s="11"/>
      <c r="M22" s="11"/>
      <c r="N22" s="13"/>
      <c r="O22" s="4"/>
      <c r="P22" s="15"/>
      <c r="Q22" s="8"/>
      <c r="R22" s="4"/>
      <c r="S22" s="4"/>
      <c r="T22" s="4"/>
      <c r="U22" s="4"/>
      <c r="V22" s="4"/>
      <c r="W22" s="4"/>
    </row>
    <row r="23" spans="1:23" x14ac:dyDescent="0.25">
      <c r="A23" s="4"/>
      <c r="B23" s="4"/>
      <c r="C23" s="4"/>
      <c r="D23" s="15"/>
      <c r="E23" s="4"/>
      <c r="F23" s="11"/>
      <c r="G23" s="11"/>
      <c r="H23" s="8"/>
      <c r="I23" s="4"/>
      <c r="J23" s="15"/>
      <c r="K23" s="4"/>
      <c r="L23" s="11"/>
      <c r="M23" s="11"/>
      <c r="N23" s="13"/>
      <c r="O23" s="4"/>
      <c r="P23" s="15"/>
      <c r="Q23" s="14"/>
      <c r="R23" s="4"/>
      <c r="S23" s="8"/>
      <c r="T23" s="4"/>
      <c r="U23" s="4"/>
      <c r="V23" s="4"/>
      <c r="W23" s="4"/>
    </row>
    <row r="24" spans="1:23" x14ac:dyDescent="0.25">
      <c r="A24" s="4"/>
      <c r="B24" s="4"/>
      <c r="C24" s="4"/>
      <c r="D24" s="15"/>
      <c r="E24" s="4"/>
      <c r="F24" s="11"/>
      <c r="G24" s="11"/>
      <c r="H24" s="8"/>
      <c r="I24" s="4"/>
      <c r="J24" s="15"/>
      <c r="K24" s="4"/>
      <c r="L24" s="11"/>
      <c r="M24" s="11"/>
      <c r="N24" s="13"/>
      <c r="O24" s="4"/>
      <c r="P24" s="15"/>
      <c r="Q24" s="8"/>
      <c r="R24" s="4"/>
      <c r="S24" s="15"/>
      <c r="T24" s="4"/>
      <c r="U24" s="4"/>
      <c r="V24" s="4"/>
      <c r="W24" s="4"/>
    </row>
    <row r="25" spans="1:23" x14ac:dyDescent="0.25">
      <c r="A25" s="4"/>
      <c r="B25" s="4"/>
      <c r="C25" s="4"/>
      <c r="D25" s="15"/>
      <c r="E25" s="4"/>
      <c r="F25" s="11"/>
      <c r="G25" s="11"/>
      <c r="H25" s="8"/>
      <c r="I25" s="4"/>
      <c r="J25" s="15"/>
      <c r="K25" s="4"/>
      <c r="L25" s="11"/>
      <c r="M25" s="11"/>
      <c r="N25" s="13"/>
      <c r="O25" s="4"/>
      <c r="P25" s="15"/>
      <c r="Q25" s="8"/>
      <c r="R25" s="4"/>
      <c r="S25" s="15"/>
      <c r="T25" s="4"/>
      <c r="U25" s="4"/>
      <c r="V25" s="4"/>
      <c r="W25" s="4"/>
    </row>
    <row r="26" spans="1:23" x14ac:dyDescent="0.25">
      <c r="A26" s="4"/>
      <c r="B26" s="4"/>
      <c r="C26" s="4"/>
      <c r="D26" s="15"/>
      <c r="E26" s="4"/>
      <c r="F26" s="4"/>
      <c r="G26" s="4"/>
      <c r="H26" s="8"/>
      <c r="I26" s="4"/>
      <c r="J26" s="15"/>
      <c r="K26" s="4"/>
      <c r="L26" s="11"/>
      <c r="M26" s="11"/>
      <c r="N26" s="13"/>
      <c r="O26" s="4"/>
      <c r="P26" s="15"/>
      <c r="Q26" s="14"/>
      <c r="R26" s="4"/>
      <c r="S26" s="15"/>
      <c r="T26" s="4"/>
      <c r="U26" s="4"/>
      <c r="V26" s="4"/>
      <c r="W26" s="4"/>
    </row>
    <row r="27" spans="1:23" x14ac:dyDescent="0.25">
      <c r="A27" s="4"/>
      <c r="B27" s="4"/>
      <c r="C27" s="4"/>
      <c r="D27" s="15"/>
      <c r="E27" s="4"/>
      <c r="F27" s="4"/>
      <c r="G27" s="4"/>
      <c r="H27" s="8"/>
      <c r="I27" s="4"/>
      <c r="J27" s="15"/>
      <c r="K27" s="4"/>
      <c r="L27" s="13"/>
      <c r="M27" s="13"/>
      <c r="N27" s="13"/>
      <c r="O27" s="4"/>
      <c r="P27" s="4"/>
      <c r="Q27" s="4"/>
      <c r="R27" s="4"/>
      <c r="S27" s="15"/>
      <c r="T27" s="4"/>
      <c r="U27" s="4"/>
      <c r="V27" s="4"/>
      <c r="W27" s="4"/>
    </row>
    <row r="28" spans="1:23" x14ac:dyDescent="0.25">
      <c r="A28" s="4"/>
      <c r="B28" s="4"/>
      <c r="C28" s="4"/>
      <c r="D28" s="15"/>
      <c r="E28" s="4"/>
      <c r="F28" s="4"/>
      <c r="G28" s="4"/>
      <c r="H28" s="8"/>
      <c r="I28" s="4"/>
      <c r="J28" s="15"/>
      <c r="K28" s="4"/>
      <c r="L28" s="4"/>
      <c r="M28" s="4"/>
      <c r="N28" s="4"/>
      <c r="O28" s="4"/>
      <c r="P28" s="4"/>
      <c r="Q28" s="4"/>
      <c r="R28" s="4"/>
      <c r="S28" s="15"/>
      <c r="T28" s="4"/>
      <c r="U28" s="4"/>
      <c r="V28" s="4"/>
      <c r="W28" s="4"/>
    </row>
    <row r="29" spans="1:23" x14ac:dyDescent="0.25">
      <c r="A29" s="4"/>
      <c r="B29" s="4"/>
      <c r="C29" s="4"/>
      <c r="D29" s="4"/>
      <c r="E29" s="4"/>
      <c r="F29" s="4"/>
      <c r="G29" s="4"/>
      <c r="H29" s="8"/>
      <c r="I29" s="4"/>
      <c r="J29" s="15"/>
      <c r="K29" s="4"/>
      <c r="L29" s="4"/>
      <c r="M29" s="4"/>
      <c r="N29" s="4"/>
      <c r="O29" s="4"/>
      <c r="P29" s="10"/>
      <c r="Q29" s="4"/>
      <c r="R29" s="4"/>
      <c r="S29" s="15"/>
      <c r="T29" s="4"/>
      <c r="U29" s="4"/>
      <c r="V29" s="4"/>
      <c r="W29" s="4"/>
    </row>
    <row r="30" spans="1:23" x14ac:dyDescent="0.25">
      <c r="A30" s="4"/>
      <c r="B30" s="4"/>
      <c r="C30" s="4"/>
      <c r="D30" s="4"/>
      <c r="E30" s="4"/>
      <c r="F30" s="4"/>
      <c r="G30" s="4"/>
      <c r="H30" s="8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3" x14ac:dyDescent="0.25">
      <c r="A31" s="4"/>
      <c r="B31" s="4"/>
      <c r="C31" s="4"/>
      <c r="D31" s="4"/>
      <c r="E31" s="4"/>
      <c r="F31" s="4"/>
      <c r="G31" s="4"/>
      <c r="H31" s="8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x14ac:dyDescent="0.25">
      <c r="A32" s="4"/>
      <c r="B32" s="4"/>
      <c r="C32" s="4"/>
      <c r="D32" s="4"/>
      <c r="E32" s="4"/>
      <c r="F32" s="4"/>
      <c r="G32" s="4"/>
      <c r="H32" s="8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Финансирование</vt:lpstr>
      <vt:lpstr>Показатели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2023-09-29T13:31:15Z</dcterms:modified>
</cp:coreProperties>
</file>